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Лист1!$B$1:$V$68</definedName>
  </definedNames>
  <calcPr calcId="145621"/>
</workbook>
</file>

<file path=xl/calcChain.xml><?xml version="1.0" encoding="utf-8"?>
<calcChain xmlns="http://schemas.openxmlformats.org/spreadsheetml/2006/main">
  <c r="G36" i="1" l="1"/>
  <c r="I36" i="1"/>
  <c r="U36" i="1" l="1"/>
  <c r="V68" i="1"/>
  <c r="V66" i="1"/>
  <c r="K38" i="1"/>
  <c r="J38" i="1"/>
  <c r="L36" i="1"/>
  <c r="H36" i="1"/>
  <c r="T58" i="1" l="1"/>
  <c r="V67" i="1" l="1"/>
  <c r="T62" i="1" l="1"/>
  <c r="T66" i="1" s="1"/>
  <c r="T68" i="1" s="1"/>
  <c r="T38" i="1"/>
  <c r="T36" i="1"/>
  <c r="T34" i="1"/>
  <c r="T30" i="1"/>
  <c r="T23" i="1"/>
  <c r="L57" i="1" l="1"/>
  <c r="I65" i="1" l="1"/>
  <c r="L65" i="1" s="1"/>
  <c r="I64" i="1"/>
  <c r="I63" i="1"/>
  <c r="R63" i="1"/>
  <c r="R62" i="1"/>
  <c r="U62" i="1" s="1"/>
  <c r="V62" i="1" s="1"/>
  <c r="R58" i="1"/>
  <c r="R57" i="1"/>
  <c r="U57" i="1" s="1"/>
  <c r="V57" i="1" s="1"/>
  <c r="R56" i="1"/>
  <c r="R47" i="1"/>
  <c r="R41" i="1"/>
  <c r="U41" i="1" s="1"/>
  <c r="R38" i="1"/>
  <c r="R36" i="1"/>
  <c r="R35" i="1"/>
  <c r="R34" i="1"/>
  <c r="R33" i="1"/>
  <c r="R30" i="1"/>
  <c r="R26" i="1"/>
  <c r="U26" i="1" s="1"/>
  <c r="R23" i="1"/>
  <c r="R21" i="1"/>
  <c r="R18" i="1"/>
  <c r="P63" i="1"/>
  <c r="P61" i="1"/>
  <c r="U61" i="1" s="1"/>
  <c r="P58" i="1"/>
  <c r="P56" i="1"/>
  <c r="P47" i="1"/>
  <c r="P36" i="1"/>
  <c r="P35" i="1"/>
  <c r="P34" i="1"/>
  <c r="P30" i="1"/>
  <c r="P21" i="1"/>
  <c r="O63" i="1"/>
  <c r="O47" i="1"/>
  <c r="O38" i="1"/>
  <c r="P38" i="1" s="1"/>
  <c r="O34" i="1"/>
  <c r="O33" i="1"/>
  <c r="P33" i="1" s="1"/>
  <c r="O23" i="1"/>
  <c r="P23" i="1" s="1"/>
  <c r="O18" i="1"/>
  <c r="P18" i="1" s="1"/>
  <c r="N65" i="1"/>
  <c r="U65" i="1" s="1"/>
  <c r="N63" i="1"/>
  <c r="N58" i="1"/>
  <c r="N56" i="1"/>
  <c r="N55" i="1"/>
  <c r="U55" i="1" s="1"/>
  <c r="N47" i="1"/>
  <c r="N41" i="1"/>
  <c r="N38" i="1"/>
  <c r="N36" i="1"/>
  <c r="N35" i="1"/>
  <c r="N34" i="1"/>
  <c r="N33" i="1"/>
  <c r="N23" i="1"/>
  <c r="N21" i="1"/>
  <c r="N66" i="1" s="1"/>
  <c r="N68" i="1" s="1"/>
  <c r="N18" i="1"/>
  <c r="K64" i="1"/>
  <c r="K63" i="1"/>
  <c r="K61" i="1"/>
  <c r="L61" i="1" s="1"/>
  <c r="K60" i="1"/>
  <c r="K59" i="1"/>
  <c r="K58" i="1"/>
  <c r="K31" i="1"/>
  <c r="L31" i="1" s="1"/>
  <c r="V31" i="1" s="1"/>
  <c r="K32" i="1"/>
  <c r="K33" i="1"/>
  <c r="K34" i="1"/>
  <c r="K35" i="1"/>
  <c r="K36" i="1"/>
  <c r="K37" i="1"/>
  <c r="K39" i="1"/>
  <c r="L39" i="1" s="1"/>
  <c r="V39" i="1" s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L29" i="1" s="1"/>
  <c r="V29" i="1" s="1"/>
  <c r="K30" i="1"/>
  <c r="K14" i="1"/>
  <c r="I60" i="1"/>
  <c r="I59" i="1"/>
  <c r="I58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5" i="1"/>
  <c r="I34" i="1"/>
  <c r="I33" i="1"/>
  <c r="I32" i="1"/>
  <c r="I31" i="1"/>
  <c r="I30" i="1"/>
  <c r="I25" i="1"/>
  <c r="I26" i="1"/>
  <c r="I27" i="1"/>
  <c r="I28" i="1"/>
  <c r="I24" i="1"/>
  <c r="I22" i="1"/>
  <c r="I23" i="1"/>
  <c r="I21" i="1"/>
  <c r="I20" i="1"/>
  <c r="I19" i="1"/>
  <c r="I18" i="1"/>
  <c r="I17" i="1"/>
  <c r="I16" i="1"/>
  <c r="I15" i="1"/>
  <c r="I14" i="1"/>
  <c r="G64" i="1"/>
  <c r="G63" i="1"/>
  <c r="G60" i="1"/>
  <c r="G59" i="1"/>
  <c r="G58" i="1"/>
  <c r="G56" i="1"/>
  <c r="G55" i="1"/>
  <c r="G54" i="1"/>
  <c r="G53" i="1"/>
  <c r="G52" i="1"/>
  <c r="G51" i="1"/>
  <c r="G50" i="1"/>
  <c r="G49" i="1"/>
  <c r="G48" i="1"/>
  <c r="G47" i="1"/>
  <c r="G45" i="1"/>
  <c r="G44" i="1"/>
  <c r="G43" i="1"/>
  <c r="G42" i="1"/>
  <c r="G41" i="1"/>
  <c r="G40" i="1"/>
  <c r="G39" i="1"/>
  <c r="G38" i="1"/>
  <c r="G37" i="1"/>
  <c r="G35" i="1"/>
  <c r="G34" i="1"/>
  <c r="G33" i="1"/>
  <c r="G32" i="1"/>
  <c r="G31" i="1"/>
  <c r="G30" i="1"/>
  <c r="G28" i="1"/>
  <c r="G27" i="1"/>
  <c r="G26" i="1"/>
  <c r="G24" i="1"/>
  <c r="G23" i="1"/>
  <c r="G22" i="1"/>
  <c r="G21" i="1"/>
  <c r="G20" i="1"/>
  <c r="G19" i="1"/>
  <c r="G18" i="1"/>
  <c r="G16" i="1"/>
  <c r="G17" i="1"/>
  <c r="G15" i="1"/>
  <c r="G14" i="1"/>
  <c r="C65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V65" i="1" l="1"/>
  <c r="U58" i="1"/>
  <c r="L26" i="1"/>
  <c r="V26" i="1" s="1"/>
  <c r="L18" i="1"/>
  <c r="L52" i="1"/>
  <c r="V52" i="1" s="1"/>
  <c r="L44" i="1"/>
  <c r="V44" i="1" s="1"/>
  <c r="L43" i="1"/>
  <c r="V43" i="1" s="1"/>
  <c r="L35" i="1"/>
  <c r="V61" i="1"/>
  <c r="L30" i="1"/>
  <c r="L22" i="1"/>
  <c r="V22" i="1" s="1"/>
  <c r="L56" i="1"/>
  <c r="L48" i="1"/>
  <c r="V48" i="1" s="1"/>
  <c r="L40" i="1"/>
  <c r="V40" i="1" s="1"/>
  <c r="L32" i="1"/>
  <c r="V32" i="1" s="1"/>
  <c r="G66" i="1"/>
  <c r="G68" i="1" s="1"/>
  <c r="P66" i="1"/>
  <c r="P68" i="1" s="1"/>
  <c r="L21" i="1"/>
  <c r="L47" i="1"/>
  <c r="U34" i="1"/>
  <c r="L28" i="1"/>
  <c r="V28" i="1" s="1"/>
  <c r="L20" i="1"/>
  <c r="V20" i="1" s="1"/>
  <c r="L54" i="1"/>
  <c r="V54" i="1" s="1"/>
  <c r="L46" i="1"/>
  <c r="V46" i="1" s="1"/>
  <c r="L38" i="1"/>
  <c r="L58" i="1"/>
  <c r="U35" i="1"/>
  <c r="L27" i="1"/>
  <c r="V27" i="1" s="1"/>
  <c r="L19" i="1"/>
  <c r="V19" i="1" s="1"/>
  <c r="L53" i="1"/>
  <c r="V53" i="1" s="1"/>
  <c r="L45" i="1"/>
  <c r="V45" i="1" s="1"/>
  <c r="L37" i="1"/>
  <c r="V37" i="1" s="1"/>
  <c r="L59" i="1"/>
  <c r="V59" i="1" s="1"/>
  <c r="U18" i="1"/>
  <c r="V18" i="1" s="1"/>
  <c r="U63" i="1"/>
  <c r="L60" i="1"/>
  <c r="V60" i="1" s="1"/>
  <c r="U21" i="1"/>
  <c r="U38" i="1"/>
  <c r="R66" i="1"/>
  <c r="R68" i="1" s="1"/>
  <c r="L51" i="1"/>
  <c r="V51" i="1" s="1"/>
  <c r="L25" i="1"/>
  <c r="V25" i="1" s="1"/>
  <c r="L17" i="1"/>
  <c r="V17" i="1" s="1"/>
  <c r="U23" i="1"/>
  <c r="L24" i="1"/>
  <c r="V24" i="1" s="1"/>
  <c r="L16" i="1"/>
  <c r="V16" i="1" s="1"/>
  <c r="L50" i="1"/>
  <c r="V50" i="1" s="1"/>
  <c r="L42" i="1"/>
  <c r="V42" i="1" s="1"/>
  <c r="L34" i="1"/>
  <c r="L63" i="1"/>
  <c r="U47" i="1"/>
  <c r="V47" i="1" s="1"/>
  <c r="L14" i="1"/>
  <c r="V14" i="1" s="1"/>
  <c r="L23" i="1"/>
  <c r="L15" i="1"/>
  <c r="V15" i="1" s="1"/>
  <c r="L49" i="1"/>
  <c r="V49" i="1" s="1"/>
  <c r="L41" i="1"/>
  <c r="V41" i="1" s="1"/>
  <c r="L33" i="1"/>
  <c r="L64" i="1"/>
  <c r="V64" i="1" s="1"/>
  <c r="U30" i="1"/>
  <c r="U56" i="1"/>
  <c r="K66" i="1"/>
  <c r="K68" i="1" s="1"/>
  <c r="U33" i="1"/>
  <c r="L55" i="1"/>
  <c r="V55" i="1" s="1"/>
  <c r="I66" i="1"/>
  <c r="I68" i="1" s="1"/>
  <c r="V30" i="1" l="1"/>
  <c r="V58" i="1"/>
  <c r="V33" i="1"/>
  <c r="V21" i="1"/>
  <c r="V34" i="1"/>
  <c r="V38" i="1"/>
  <c r="V56" i="1"/>
  <c r="V23" i="1"/>
  <c r="V63" i="1"/>
  <c r="V35" i="1"/>
  <c r="V36" i="1"/>
</calcChain>
</file>

<file path=xl/sharedStrings.xml><?xml version="1.0" encoding="utf-8"?>
<sst xmlns="http://schemas.openxmlformats.org/spreadsheetml/2006/main" count="27" uniqueCount="21">
  <si>
    <t xml:space="preserve">Распределение объемов части общего допустимого улова водных биоресурсов, утвержденных применительно к квотам добычи (вылова) водных биоресурсов в водных объектах бассейна реки Енисей, между лицами, с которыми заключены договоры о закреплении доли квоты добычи (вылова) водных биоресурсов, осуществляющими промышленное рыболовство в водных объектах бассейна реки Енисей, на 2026 год </t>
  </si>
  <si>
    <t>№ п/п</t>
  </si>
  <si>
    <t xml:space="preserve">Наименование хозяйства </t>
  </si>
  <si>
    <t>Реки бассейна реки Енисей</t>
  </si>
  <si>
    <t>пелядь</t>
  </si>
  <si>
    <t>сиг, доля в %</t>
  </si>
  <si>
    <t>сиг</t>
  </si>
  <si>
    <t>чир, доля в %</t>
  </si>
  <si>
    <t>чир</t>
  </si>
  <si>
    <t>пелядь, доля в %</t>
  </si>
  <si>
    <t>Озера бассейна реки Енисей</t>
  </si>
  <si>
    <t>гольцы, доля в %</t>
  </si>
  <si>
    <t>гольцы</t>
  </si>
  <si>
    <t>распределено</t>
  </si>
  <si>
    <t>лимит</t>
  </si>
  <si>
    <t>резерв</t>
  </si>
  <si>
    <t>Итого по бассейну                                                 реки Енисей</t>
  </si>
  <si>
    <t>Итого по озерам бассейна                               реки Енисей</t>
  </si>
  <si>
    <t>тонны</t>
  </si>
  <si>
    <t xml:space="preserve">Итого по рекам бассейна                                                     реки Енисей </t>
  </si>
  <si>
    <t xml:space="preserve">Приложение 1 к постановлению                    Администрации муниципального района                            от 10.08.2026 № 1113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</si>
</sst>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54" xfId="0" applyNumberFormat="1" applyFont="1" applyBorder="1" applyAlignment="1">
      <alignment horizontal="center" vertical="center"/>
    </xf>
    <xf numFmtId="164" fontId="2" fillId="0" borderId="26" xfId="0" applyNumberFormat="1" applyFont="1" applyBorder="1" applyAlignment="1">
      <alignment horizontal="center" vertical="center"/>
    </xf>
    <xf numFmtId="164" fontId="2" fillId="0" borderId="24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/>
    </xf>
    <xf numFmtId="164" fontId="2" fillId="0" borderId="56" xfId="0" applyNumberFormat="1" applyFont="1" applyBorder="1" applyAlignment="1">
      <alignment horizontal="center" vertical="center"/>
    </xf>
    <xf numFmtId="164" fontId="2" fillId="0" borderId="61" xfId="0" applyNumberFormat="1" applyFont="1" applyBorder="1" applyAlignment="1">
      <alignment horizontal="center" vertical="center"/>
    </xf>
    <xf numFmtId="164" fontId="2" fillId="0" borderId="49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48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/>
    </xf>
    <xf numFmtId="164" fontId="2" fillId="0" borderId="55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2" fillId="0" borderId="3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53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54" xfId="0" applyNumberFormat="1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165" fontId="2" fillId="0" borderId="20" xfId="0" applyNumberFormat="1" applyFont="1" applyBorder="1" applyAlignment="1">
      <alignment horizontal="center" vertical="center"/>
    </xf>
    <xf numFmtId="164" fontId="2" fillId="0" borderId="51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5" fontId="2" fillId="0" borderId="8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5" fontId="4" fillId="0" borderId="9" xfId="0" applyNumberFormat="1" applyFont="1" applyFill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2" fillId="0" borderId="62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center" vertical="center"/>
    </xf>
    <xf numFmtId="164" fontId="2" fillId="0" borderId="42" xfId="0" applyNumberFormat="1" applyFont="1" applyBorder="1" applyAlignment="1">
      <alignment horizontal="center" vertical="center"/>
    </xf>
    <xf numFmtId="164" fontId="2" fillId="0" borderId="43" xfId="0" applyNumberFormat="1" applyFont="1" applyBorder="1" applyAlignment="1">
      <alignment horizontal="center" vertical="center"/>
    </xf>
    <xf numFmtId="165" fontId="2" fillId="0" borderId="57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2" borderId="24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48" xfId="0" applyNumberFormat="1" applyFont="1" applyFill="1" applyBorder="1" applyAlignment="1">
      <alignment horizontal="center" vertical="center"/>
    </xf>
    <xf numFmtId="164" fontId="2" fillId="2" borderId="50" xfId="0" applyNumberFormat="1" applyFont="1" applyFill="1" applyBorder="1" applyAlignment="1">
      <alignment horizontal="center" vertical="center"/>
    </xf>
    <xf numFmtId="165" fontId="2" fillId="2" borderId="6" xfId="0" applyNumberFormat="1" applyFont="1" applyFill="1" applyBorder="1" applyAlignment="1">
      <alignment horizontal="center" vertical="center"/>
    </xf>
    <xf numFmtId="165" fontId="2" fillId="2" borderId="54" xfId="0" applyNumberFormat="1" applyFont="1" applyFill="1" applyBorder="1" applyAlignment="1">
      <alignment horizontal="center" vertical="center"/>
    </xf>
    <xf numFmtId="164" fontId="2" fillId="2" borderId="42" xfId="0" applyNumberFormat="1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textRotation="90"/>
    </xf>
    <xf numFmtId="0" fontId="5" fillId="0" borderId="12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 textRotation="90"/>
    </xf>
    <xf numFmtId="0" fontId="5" fillId="0" borderId="23" xfId="0" applyFont="1" applyBorder="1" applyAlignment="1">
      <alignment horizontal="center" vertical="center" textRotation="90"/>
    </xf>
    <xf numFmtId="0" fontId="5" fillId="0" borderId="21" xfId="0" applyFont="1" applyBorder="1" applyAlignment="1">
      <alignment horizontal="center" vertical="center" textRotation="90"/>
    </xf>
    <xf numFmtId="0" fontId="5" fillId="0" borderId="22" xfId="0" applyFont="1" applyBorder="1" applyAlignment="1">
      <alignment horizontal="center" vertical="center" textRotation="90"/>
    </xf>
    <xf numFmtId="0" fontId="5" fillId="0" borderId="38" xfId="0" applyFont="1" applyBorder="1" applyAlignment="1">
      <alignment horizontal="center" vertical="center" textRotation="90"/>
    </xf>
    <xf numFmtId="0" fontId="5" fillId="0" borderId="30" xfId="0" applyFont="1" applyBorder="1" applyAlignment="1">
      <alignment horizontal="center" vertical="center" textRotation="90"/>
    </xf>
    <xf numFmtId="0" fontId="5" fillId="0" borderId="31" xfId="0" applyFont="1" applyBorder="1" applyAlignment="1">
      <alignment horizontal="center" vertical="center" textRotation="90"/>
    </xf>
    <xf numFmtId="0" fontId="2" fillId="0" borderId="5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 textRotation="90" wrapText="1"/>
    </xf>
    <xf numFmtId="0" fontId="5" fillId="0" borderId="34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14" xfId="0" applyFont="1" applyBorder="1" applyAlignment="1">
      <alignment horizontal="center" vertical="center" textRotation="90"/>
    </xf>
    <xf numFmtId="0" fontId="5" fillId="0" borderId="16" xfId="0" applyFont="1" applyBorder="1" applyAlignment="1">
      <alignment horizontal="center" vertical="center" textRotation="90"/>
    </xf>
    <xf numFmtId="0" fontId="2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center" textRotation="90" wrapText="1"/>
    </xf>
    <xf numFmtId="0" fontId="5" fillId="0" borderId="34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 wrapText="1"/>
    </xf>
    <xf numFmtId="0" fontId="2" fillId="0" borderId="17" xfId="0" applyFont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ublik/Desktop/&#1051;&#1080;&#1089;&#1090;%20Microsoft%20Exc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4">
          <cell r="B14" t="str">
            <v>ИП Алекберов Азер А.</v>
          </cell>
        </row>
        <row r="15">
          <cell r="B15" t="str">
            <v>ИП Болин Я.И.</v>
          </cell>
        </row>
        <row r="16">
          <cell r="B16" t="str">
            <v>ИП Быстров А.А.</v>
          </cell>
        </row>
        <row r="17">
          <cell r="B17" t="str">
            <v>ИП Глазунов А.В.</v>
          </cell>
        </row>
        <row r="18">
          <cell r="B18" t="str">
            <v>ИП Рокачинский В.М.</v>
          </cell>
        </row>
        <row r="19">
          <cell r="B19" t="str">
            <v>ИП Сержантов С.В.</v>
          </cell>
        </row>
        <row r="20">
          <cell r="B20" t="str">
            <v>ИП Тулин Л.С.</v>
          </cell>
        </row>
        <row r="21">
          <cell r="B21" t="str">
            <v>ИП Фефелов А.Ю.</v>
          </cell>
        </row>
        <row r="22">
          <cell r="B22" t="str">
            <v>ИП Шувалов В.В.</v>
          </cell>
        </row>
        <row r="23">
          <cell r="B23" t="str">
            <v>ИП Яндо М.В.</v>
          </cell>
        </row>
        <row r="24">
          <cell r="B24" t="str">
            <v>ИП Яр Г.Г.</v>
          </cell>
        </row>
        <row r="25">
          <cell r="B25" t="str">
            <v>ООО "Валерий"</v>
          </cell>
        </row>
        <row r="26">
          <cell r="B26" t="str">
            <v>ООО "Варк"</v>
          </cell>
        </row>
        <row r="27">
          <cell r="B27" t="str">
            <v>ООО "Евгения"</v>
          </cell>
        </row>
        <row r="28">
          <cell r="B28" t="str">
            <v>ООО "Енисей"</v>
          </cell>
        </row>
        <row r="29">
          <cell r="B29" t="str">
            <v xml:space="preserve">ООО "Жулдус"    </v>
          </cell>
        </row>
        <row r="30">
          <cell r="B30" t="str">
            <v>ООО "Милена"</v>
          </cell>
        </row>
        <row r="31">
          <cell r="B31" t="str">
            <v>ООО "Норд"</v>
          </cell>
        </row>
        <row r="32">
          <cell r="B32" t="str">
            <v>ООО "НордЛанд"</v>
          </cell>
        </row>
        <row r="33">
          <cell r="B33" t="str">
            <v xml:space="preserve">ООО "Саяны" </v>
          </cell>
        </row>
        <row r="34">
          <cell r="B34" t="str">
            <v>ООО "Северная гавань"</v>
          </cell>
        </row>
        <row r="35">
          <cell r="B35" t="str">
            <v>ОСПК "Яра-Танама"</v>
          </cell>
        </row>
        <row r="36">
          <cell r="B36" t="str">
            <v>СПРА "Воронцово"</v>
          </cell>
        </row>
        <row r="37">
          <cell r="B37" t="str">
            <v>СРПХ "Нумги"</v>
          </cell>
        </row>
        <row r="38">
          <cell r="B38" t="str">
            <v>СХА "Заря"</v>
          </cell>
        </row>
        <row r="39">
          <cell r="B39" t="str">
            <v>ИП Агеева Н.В.</v>
          </cell>
        </row>
        <row r="40">
          <cell r="B40" t="str">
            <v>ИП Андрюшина Л.Н.</v>
          </cell>
        </row>
        <row r="41">
          <cell r="B41" t="str">
            <v>ИП Бетту Д.Г.</v>
          </cell>
        </row>
        <row r="42">
          <cell r="B42" t="str">
            <v>ИП Бетту С.И.</v>
          </cell>
        </row>
        <row r="43">
          <cell r="B43" t="str">
            <v>ИП Бурнашов В.Н.</v>
          </cell>
        </row>
        <row r="44">
          <cell r="B44" t="str">
            <v>ИП Дружинин С.Н.</v>
          </cell>
        </row>
        <row r="46">
          <cell r="B46" t="str">
            <v>ИП Иванов А.Г.</v>
          </cell>
        </row>
        <row r="47">
          <cell r="B47" t="str">
            <v>ИП Кох К.В.</v>
          </cell>
        </row>
        <row r="48">
          <cell r="B48" t="str">
            <v>ИП Красовский В.А.</v>
          </cell>
        </row>
        <row r="49">
          <cell r="B49" t="str">
            <v>ИП Нечеухин М.В.</v>
          </cell>
        </row>
        <row r="50">
          <cell r="B50" t="str">
            <v>ИП Поротов О.В.</v>
          </cell>
        </row>
        <row r="51">
          <cell r="B51" t="str">
            <v>ИП Райш В.Г.</v>
          </cell>
        </row>
        <row r="52">
          <cell r="B52" t="str">
            <v>ИП Сидельникова А.М.</v>
          </cell>
        </row>
        <row r="53">
          <cell r="B53" t="str">
            <v>ИП Ходжаева О.Д.</v>
          </cell>
        </row>
        <row r="54">
          <cell r="B54" t="str">
            <v>ОКМН "Мукустур"</v>
          </cell>
        </row>
        <row r="55">
          <cell r="B55" t="str">
            <v>ООО "Сопка"</v>
          </cell>
        </row>
        <row r="56">
          <cell r="B56" t="str">
            <v>ООО "ТРК"</v>
          </cell>
        </row>
        <row r="57">
          <cell r="B57" t="str">
            <v>ООО "Енисейский залив"</v>
          </cell>
        </row>
        <row r="58">
          <cell r="B58" t="str">
            <v>ООО "Агро-Маркет"</v>
          </cell>
        </row>
        <row r="59">
          <cell r="B59" t="str">
            <v>ООО "Дары Ангары"</v>
          </cell>
        </row>
        <row r="60">
          <cell r="B60" t="str">
            <v>ООО "Электра-Т"</v>
          </cell>
        </row>
        <row r="61">
          <cell r="B61" t="str">
            <v>ООО "ПХ "Пясино"</v>
          </cell>
        </row>
        <row r="62">
          <cell r="B62" t="str">
            <v>Община КМНС "Кумак Кытыл"</v>
          </cell>
        </row>
        <row r="63">
          <cell r="B63" t="str">
            <v>СРО КМНС "Тиртя Лимбя"</v>
          </cell>
        </row>
        <row r="64">
          <cell r="B64" t="str">
            <v>СХА "Левинские  пески"</v>
          </cell>
        </row>
        <row r="65">
          <cell r="B65" t="str">
            <v>ИП Вэнго В.Н.</v>
          </cell>
        </row>
        <row r="66">
          <cell r="B66" t="str">
            <v>СРО КМНС "Коу-Кюнь" (Солнце)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68"/>
  <sheetViews>
    <sheetView tabSelected="1" topLeftCell="C1" workbookViewId="0">
      <selection activeCell="Q2" sqref="Q2"/>
    </sheetView>
  </sheetViews>
  <sheetFormatPr defaultRowHeight="15" x14ac:dyDescent="0.25"/>
  <cols>
    <col min="1" max="4" width="9.140625" style="1"/>
    <col min="5" max="5" width="7.42578125" style="1" customWidth="1"/>
    <col min="6" max="6" width="9.140625" style="1" customWidth="1"/>
    <col min="7" max="9" width="9.140625" style="1"/>
    <col min="10" max="10" width="10.7109375" style="1" customWidth="1"/>
    <col min="11" max="19" width="9.140625" style="1"/>
    <col min="20" max="20" width="12" style="1" bestFit="1" customWidth="1"/>
    <col min="21" max="16384" width="9.140625" style="1"/>
  </cols>
  <sheetData>
    <row r="1" spans="2:22" x14ac:dyDescent="0.25">
      <c r="S1" s="116" t="s">
        <v>20</v>
      </c>
      <c r="T1" s="116"/>
      <c r="U1" s="116"/>
      <c r="V1" s="116"/>
    </row>
    <row r="2" spans="2:22" ht="26.25" customHeight="1" x14ac:dyDescent="0.25">
      <c r="S2" s="116"/>
      <c r="T2" s="116"/>
      <c r="U2" s="116"/>
      <c r="V2" s="116"/>
    </row>
    <row r="3" spans="2:22" ht="15" customHeight="1" x14ac:dyDescent="0.25">
      <c r="B3" s="118" t="s">
        <v>0</v>
      </c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</row>
    <row r="4" spans="2:22" x14ac:dyDescent="0.25"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</row>
    <row r="5" spans="2:22" x14ac:dyDescent="0.25"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</row>
    <row r="6" spans="2:22" x14ac:dyDescent="0.25"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</row>
    <row r="7" spans="2:22" x14ac:dyDescent="0.25"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</row>
    <row r="8" spans="2:22" ht="16.5" customHeight="1" thickBot="1" x14ac:dyDescent="0.3">
      <c r="U8" s="117" t="s">
        <v>18</v>
      </c>
      <c r="V8" s="117"/>
    </row>
    <row r="9" spans="2:22" s="2" customFormat="1" ht="36.75" customHeight="1" thickBot="1" x14ac:dyDescent="0.3">
      <c r="B9" s="66" t="s">
        <v>1</v>
      </c>
      <c r="C9" s="69" t="s">
        <v>2</v>
      </c>
      <c r="D9" s="70"/>
      <c r="E9" s="71"/>
      <c r="F9" s="78" t="s">
        <v>3</v>
      </c>
      <c r="G9" s="79"/>
      <c r="H9" s="79"/>
      <c r="I9" s="79"/>
      <c r="J9" s="79"/>
      <c r="K9" s="80"/>
      <c r="L9" s="93" t="s">
        <v>19</v>
      </c>
      <c r="M9" s="69" t="s">
        <v>10</v>
      </c>
      <c r="N9" s="70"/>
      <c r="O9" s="70"/>
      <c r="P9" s="70"/>
      <c r="Q9" s="70"/>
      <c r="R9" s="70"/>
      <c r="S9" s="70"/>
      <c r="T9" s="70"/>
      <c r="U9" s="105" t="s">
        <v>17</v>
      </c>
      <c r="V9" s="105" t="s">
        <v>16</v>
      </c>
    </row>
    <row r="10" spans="2:22" s="2" customFormat="1" ht="36.75" customHeight="1" x14ac:dyDescent="0.25">
      <c r="B10" s="67"/>
      <c r="C10" s="72"/>
      <c r="D10" s="73"/>
      <c r="E10" s="74"/>
      <c r="F10" s="81" t="s">
        <v>9</v>
      </c>
      <c r="G10" s="84" t="s">
        <v>4</v>
      </c>
      <c r="H10" s="84" t="s">
        <v>5</v>
      </c>
      <c r="I10" s="84" t="s">
        <v>6</v>
      </c>
      <c r="J10" s="84" t="s">
        <v>7</v>
      </c>
      <c r="K10" s="87" t="s">
        <v>8</v>
      </c>
      <c r="L10" s="94"/>
      <c r="M10" s="81" t="s">
        <v>9</v>
      </c>
      <c r="N10" s="84" t="s">
        <v>4</v>
      </c>
      <c r="O10" s="84" t="s">
        <v>5</v>
      </c>
      <c r="P10" s="84" t="s">
        <v>6</v>
      </c>
      <c r="Q10" s="84" t="s">
        <v>7</v>
      </c>
      <c r="R10" s="97" t="s">
        <v>8</v>
      </c>
      <c r="S10" s="95" t="s">
        <v>11</v>
      </c>
      <c r="T10" s="97" t="s">
        <v>12</v>
      </c>
      <c r="U10" s="106"/>
      <c r="V10" s="106"/>
    </row>
    <row r="11" spans="2:22" s="2" customFormat="1" ht="21.75" customHeight="1" x14ac:dyDescent="0.25">
      <c r="B11" s="67"/>
      <c r="C11" s="72"/>
      <c r="D11" s="73"/>
      <c r="E11" s="74"/>
      <c r="F11" s="82"/>
      <c r="G11" s="85"/>
      <c r="H11" s="85"/>
      <c r="I11" s="85"/>
      <c r="J11" s="85"/>
      <c r="K11" s="88"/>
      <c r="L11" s="94"/>
      <c r="M11" s="82"/>
      <c r="N11" s="85"/>
      <c r="O11" s="85"/>
      <c r="P11" s="85"/>
      <c r="Q11" s="85"/>
      <c r="R11" s="98"/>
      <c r="S11" s="96"/>
      <c r="T11" s="98"/>
      <c r="U11" s="106"/>
      <c r="V11" s="106"/>
    </row>
    <row r="12" spans="2:22" s="2" customFormat="1" ht="17.25" customHeight="1" x14ac:dyDescent="0.25">
      <c r="B12" s="67"/>
      <c r="C12" s="72"/>
      <c r="D12" s="73"/>
      <c r="E12" s="74"/>
      <c r="F12" s="82"/>
      <c r="G12" s="85"/>
      <c r="H12" s="85"/>
      <c r="I12" s="85"/>
      <c r="J12" s="85"/>
      <c r="K12" s="88"/>
      <c r="L12" s="94"/>
      <c r="M12" s="82"/>
      <c r="N12" s="85"/>
      <c r="O12" s="85"/>
      <c r="P12" s="85"/>
      <c r="Q12" s="85"/>
      <c r="R12" s="98"/>
      <c r="S12" s="96"/>
      <c r="T12" s="98"/>
      <c r="U12" s="106"/>
      <c r="V12" s="106"/>
    </row>
    <row r="13" spans="2:22" s="2" customFormat="1" ht="50.25" customHeight="1" thickBot="1" x14ac:dyDescent="0.3">
      <c r="B13" s="68"/>
      <c r="C13" s="75"/>
      <c r="D13" s="76"/>
      <c r="E13" s="77"/>
      <c r="F13" s="83"/>
      <c r="G13" s="86"/>
      <c r="H13" s="86"/>
      <c r="I13" s="86"/>
      <c r="J13" s="86"/>
      <c r="K13" s="89"/>
      <c r="L13" s="94"/>
      <c r="M13" s="82"/>
      <c r="N13" s="85"/>
      <c r="O13" s="85"/>
      <c r="P13" s="85"/>
      <c r="Q13" s="85"/>
      <c r="R13" s="98"/>
      <c r="S13" s="96"/>
      <c r="T13" s="98"/>
      <c r="U13" s="106"/>
      <c r="V13" s="106"/>
    </row>
    <row r="14" spans="2:22" x14ac:dyDescent="0.25">
      <c r="B14" s="3">
        <v>1</v>
      </c>
      <c r="C14" s="99" t="str">
        <f>[1]Лист1!B14</f>
        <v>ИП Алекберов Азер А.</v>
      </c>
      <c r="D14" s="100"/>
      <c r="E14" s="101"/>
      <c r="F14" s="32">
        <v>2.5903245560318435</v>
      </c>
      <c r="G14" s="9">
        <f>F14*G67/100</f>
        <v>0.35846983466013477</v>
      </c>
      <c r="H14" s="35">
        <v>1.4789691972588843</v>
      </c>
      <c r="I14" s="9">
        <f>H14*I67/100</f>
        <v>1.3927748724426365</v>
      </c>
      <c r="J14" s="35">
        <v>1.6725128361547454</v>
      </c>
      <c r="K14" s="12">
        <f t="shared" ref="K14:K56" si="0">J14*($K$67)/100</f>
        <v>0.3988792588073814</v>
      </c>
      <c r="L14" s="24">
        <f>K14+I14+G14</f>
        <v>2.1501239659101525</v>
      </c>
      <c r="M14" s="45"/>
      <c r="N14" s="35"/>
      <c r="O14" s="46"/>
      <c r="P14" s="35"/>
      <c r="Q14" s="35"/>
      <c r="R14" s="35"/>
      <c r="S14" s="35"/>
      <c r="T14" s="51"/>
      <c r="U14" s="36"/>
      <c r="V14" s="53">
        <f>U14+L14</f>
        <v>2.1501239659101525</v>
      </c>
    </row>
    <row r="15" spans="2:22" x14ac:dyDescent="0.25">
      <c r="B15" s="4">
        <v>2</v>
      </c>
      <c r="C15" s="90" t="str">
        <f>[1]Лист1!B15</f>
        <v>ИП Болин Я.И.</v>
      </c>
      <c r="D15" s="91"/>
      <c r="E15" s="92"/>
      <c r="F15" s="33">
        <v>1.3839559093692588</v>
      </c>
      <c r="G15" s="8">
        <f>F15*G67/100</f>
        <v>0.19152289038579301</v>
      </c>
      <c r="H15" s="37">
        <v>1.308892712570741</v>
      </c>
      <c r="I15" s="8">
        <f>H15*I67/100</f>
        <v>1.2326104452821183</v>
      </c>
      <c r="J15" s="37">
        <v>1.4691678104824359</v>
      </c>
      <c r="K15" s="23">
        <f t="shared" si="0"/>
        <v>0.35038330028976661</v>
      </c>
      <c r="L15" s="26">
        <f t="shared" ref="L15:L65" si="1">K15+I15+G15</f>
        <v>1.7745166359576778</v>
      </c>
      <c r="M15" s="47"/>
      <c r="N15" s="37"/>
      <c r="O15" s="38"/>
      <c r="P15" s="37"/>
      <c r="Q15" s="37"/>
      <c r="R15" s="37"/>
      <c r="S15" s="37"/>
      <c r="T15" s="39"/>
      <c r="U15" s="40"/>
      <c r="V15" s="54">
        <f>U15+L15</f>
        <v>1.7745166359576778</v>
      </c>
    </row>
    <row r="16" spans="2:22" x14ac:dyDescent="0.25">
      <c r="B16" s="4">
        <v>3</v>
      </c>
      <c r="C16" s="90" t="str">
        <f>[1]Лист1!B16</f>
        <v>ИП Быстров А.А.</v>
      </c>
      <c r="D16" s="91"/>
      <c r="E16" s="92"/>
      <c r="F16" s="33">
        <v>0.44755104093331993</v>
      </c>
      <c r="G16" s="22">
        <f>F16*G67/100</f>
        <v>6.1935693452680282E-2</v>
      </c>
      <c r="H16" s="37">
        <v>0.56799999999999995</v>
      </c>
      <c r="I16" s="8">
        <f>H16*I67/100</f>
        <v>0.53489695999999998</v>
      </c>
      <c r="J16" s="37">
        <v>0.71260000000000001</v>
      </c>
      <c r="K16" s="23">
        <f t="shared" si="0"/>
        <v>0.16994868660000001</v>
      </c>
      <c r="L16" s="26">
        <f t="shared" si="1"/>
        <v>0.76678134005268017</v>
      </c>
      <c r="M16" s="47"/>
      <c r="N16" s="37"/>
      <c r="O16" s="38"/>
      <c r="P16" s="37"/>
      <c r="Q16" s="37"/>
      <c r="R16" s="37"/>
      <c r="S16" s="37"/>
      <c r="T16" s="39"/>
      <c r="U16" s="40"/>
      <c r="V16" s="54">
        <f t="shared" ref="V16:V65" si="2">U16+L16</f>
        <v>0.76678134005268017</v>
      </c>
    </row>
    <row r="17" spans="2:22" x14ac:dyDescent="0.25">
      <c r="B17" s="4">
        <v>4</v>
      </c>
      <c r="C17" s="90" t="str">
        <f>[1]Лист1!B17</f>
        <v>ИП Глазунов А.В.</v>
      </c>
      <c r="D17" s="91"/>
      <c r="E17" s="92"/>
      <c r="F17" s="33">
        <v>0.93692590324556024</v>
      </c>
      <c r="G17" s="8">
        <f>F17*G67/100</f>
        <v>0.1296593018983466</v>
      </c>
      <c r="H17" s="37">
        <v>0.86132301602299521</v>
      </c>
      <c r="I17" s="8">
        <f>H17*I67/100</f>
        <v>0.81112511064917503</v>
      </c>
      <c r="J17" s="37">
        <v>0.86421635910731531</v>
      </c>
      <c r="K17" s="23">
        <f t="shared" si="0"/>
        <v>0.20610782369986275</v>
      </c>
      <c r="L17" s="26">
        <f t="shared" si="1"/>
        <v>1.1468922362473843</v>
      </c>
      <c r="M17" s="47"/>
      <c r="N17" s="37"/>
      <c r="O17" s="38"/>
      <c r="P17" s="37"/>
      <c r="Q17" s="37"/>
      <c r="R17" s="37"/>
      <c r="S17" s="37"/>
      <c r="T17" s="39"/>
      <c r="U17" s="40"/>
      <c r="V17" s="54">
        <f t="shared" si="2"/>
        <v>1.1468922362473843</v>
      </c>
    </row>
    <row r="18" spans="2:22" x14ac:dyDescent="0.25">
      <c r="B18" s="4">
        <v>5</v>
      </c>
      <c r="C18" s="90" t="str">
        <f>[1]Лист1!B18</f>
        <v>ИП Рокачинский В.М.</v>
      </c>
      <c r="D18" s="91"/>
      <c r="E18" s="92"/>
      <c r="F18" s="33">
        <v>1.5003061849357013</v>
      </c>
      <c r="G18" s="8">
        <f>F18*G67/100</f>
        <v>0.20762437232088185</v>
      </c>
      <c r="H18" s="37">
        <v>1.2691087395442746</v>
      </c>
      <c r="I18" s="8">
        <f>H18*I67/100</f>
        <v>1.1951450822036342</v>
      </c>
      <c r="J18" s="37">
        <v>1.1285648924813179</v>
      </c>
      <c r="K18" s="23">
        <f t="shared" si="0"/>
        <v>0.26915256977276197</v>
      </c>
      <c r="L18" s="26">
        <f t="shared" si="1"/>
        <v>1.6719220242972781</v>
      </c>
      <c r="M18" s="47">
        <v>1.3528125290499977</v>
      </c>
      <c r="N18" s="37">
        <f>N67/100</f>
        <v>2.0163340000000001</v>
      </c>
      <c r="O18" s="38">
        <f>1.17*100/138.388</f>
        <v>0.84544902737231553</v>
      </c>
      <c r="P18" s="37">
        <f>O18*($P$67)/100</f>
        <v>1.1053172312628263</v>
      </c>
      <c r="Q18" s="37">
        <v>0.86838534599728623</v>
      </c>
      <c r="R18" s="37">
        <f>Q18*($R$67)/100</f>
        <v>0.80959218453188597</v>
      </c>
      <c r="S18" s="37"/>
      <c r="T18" s="39"/>
      <c r="U18" s="40">
        <f>T18+R18+P18+N18</f>
        <v>3.9312434157947123</v>
      </c>
      <c r="V18" s="54">
        <f t="shared" si="2"/>
        <v>5.6031654400919901</v>
      </c>
    </row>
    <row r="19" spans="2:22" x14ac:dyDescent="0.25">
      <c r="B19" s="5">
        <v>6</v>
      </c>
      <c r="C19" s="90" t="str">
        <f>[1]Лист1!B19</f>
        <v>ИП Сержантов С.В.</v>
      </c>
      <c r="D19" s="91"/>
      <c r="E19" s="92"/>
      <c r="F19" s="33">
        <v>0.76435683395353515</v>
      </c>
      <c r="G19" s="8">
        <f>F19*G67/100</f>
        <v>0.10577781353716183</v>
      </c>
      <c r="H19" s="37">
        <v>0.56799999999999995</v>
      </c>
      <c r="I19" s="8">
        <f>H19*I67/100</f>
        <v>0.53489695999999998</v>
      </c>
      <c r="J19" s="37">
        <v>0.71260000000000001</v>
      </c>
      <c r="K19" s="23">
        <f t="shared" si="0"/>
        <v>0.16994868660000001</v>
      </c>
      <c r="L19" s="26">
        <f t="shared" si="1"/>
        <v>0.8106234601371618</v>
      </c>
      <c r="M19" s="47"/>
      <c r="N19" s="37"/>
      <c r="O19" s="38"/>
      <c r="P19" s="37"/>
      <c r="Q19" s="37"/>
      <c r="R19" s="37"/>
      <c r="S19" s="37"/>
      <c r="T19" s="39"/>
      <c r="U19" s="40"/>
      <c r="V19" s="54">
        <f t="shared" si="2"/>
        <v>0.8106234601371618</v>
      </c>
    </row>
    <row r="20" spans="2:22" x14ac:dyDescent="0.25">
      <c r="B20" s="4">
        <v>7</v>
      </c>
      <c r="C20" s="90" t="str">
        <f>[1]Лист1!B20</f>
        <v>ИП Тулин Л.С.</v>
      </c>
      <c r="D20" s="91"/>
      <c r="E20" s="92"/>
      <c r="F20" s="33">
        <v>0.91855480710349047</v>
      </c>
      <c r="G20" s="8">
        <f>F20*G67/100</f>
        <v>0.12711696264543784</v>
      </c>
      <c r="H20" s="37">
        <v>0.70616552121977705</v>
      </c>
      <c r="I20" s="8">
        <f>H20*I67/100</f>
        <v>0.66501019464308841</v>
      </c>
      <c r="J20" s="37">
        <v>0.74220934370392966</v>
      </c>
      <c r="K20" s="23">
        <f t="shared" si="0"/>
        <v>0.1770102485892939</v>
      </c>
      <c r="L20" s="26">
        <f t="shared" si="1"/>
        <v>0.96913740587782016</v>
      </c>
      <c r="M20" s="47"/>
      <c r="N20" s="37"/>
      <c r="O20" s="38"/>
      <c r="P20" s="37"/>
      <c r="Q20" s="37"/>
      <c r="R20" s="37"/>
      <c r="S20" s="37"/>
      <c r="T20" s="39"/>
      <c r="U20" s="40"/>
      <c r="V20" s="54">
        <f t="shared" si="2"/>
        <v>0.96913740587782016</v>
      </c>
    </row>
    <row r="21" spans="2:22" x14ac:dyDescent="0.25">
      <c r="B21" s="4">
        <v>8</v>
      </c>
      <c r="C21" s="90" t="str">
        <f>[1]Лист1!B21</f>
        <v>ИП Фефелов А.Ю.</v>
      </c>
      <c r="D21" s="91"/>
      <c r="E21" s="92"/>
      <c r="F21" s="33">
        <v>1.6319999999999999</v>
      </c>
      <c r="G21" s="8">
        <f>F21*G67/100</f>
        <v>0.22584921600000002</v>
      </c>
      <c r="H21" s="37">
        <v>1.2909999999999999</v>
      </c>
      <c r="I21" s="8">
        <f>H21*I67/100</f>
        <v>1.2157605199999999</v>
      </c>
      <c r="J21" s="37">
        <v>1.633</v>
      </c>
      <c r="K21" s="23">
        <f t="shared" si="0"/>
        <v>0.38945580300000004</v>
      </c>
      <c r="L21" s="26">
        <f t="shared" si="1"/>
        <v>1.8310655390000001</v>
      </c>
      <c r="M21" s="47">
        <v>3.4020000000000001</v>
      </c>
      <c r="N21" s="37">
        <f>M21*($N$67)/100</f>
        <v>6.8595682680000003</v>
      </c>
      <c r="O21" s="38">
        <v>9.19</v>
      </c>
      <c r="P21" s="37">
        <f>O21*($P$67)/100</f>
        <v>12.01475787</v>
      </c>
      <c r="Q21" s="37">
        <v>2.0550000000000002</v>
      </c>
      <c r="R21" s="37">
        <f>Q21*($R$67)/100</f>
        <v>1.9158682800000002</v>
      </c>
      <c r="S21" s="37"/>
      <c r="T21" s="39"/>
      <c r="U21" s="40">
        <f>T21+R21+P21+N21</f>
        <v>20.790194417999999</v>
      </c>
      <c r="V21" s="54">
        <f t="shared" si="2"/>
        <v>22.621259956999999</v>
      </c>
    </row>
    <row r="22" spans="2:22" x14ac:dyDescent="0.25">
      <c r="B22" s="4">
        <v>9</v>
      </c>
      <c r="C22" s="90" t="str">
        <f>[1]Лист1!B22</f>
        <v>ИП Шувалов В.В.</v>
      </c>
      <c r="D22" s="91"/>
      <c r="E22" s="92"/>
      <c r="F22" s="34">
        <v>1.4696876913655847</v>
      </c>
      <c r="G22" s="8">
        <f>F22*G67/100</f>
        <v>0.20338714023270055</v>
      </c>
      <c r="H22" s="37">
        <v>1.1606974130471539</v>
      </c>
      <c r="I22" s="8">
        <f t="shared" ref="I22:I28" si="3">H22*($I$67)/100</f>
        <v>1.0930519678147657</v>
      </c>
      <c r="J22" s="37">
        <v>1.0116415027197396</v>
      </c>
      <c r="K22" s="23">
        <f t="shared" si="0"/>
        <v>0.24126739362513341</v>
      </c>
      <c r="L22" s="26">
        <f t="shared" si="1"/>
        <v>1.5377065016725997</v>
      </c>
      <c r="M22" s="47"/>
      <c r="N22" s="37"/>
      <c r="O22" s="41"/>
      <c r="P22" s="37"/>
      <c r="Q22" s="37"/>
      <c r="R22" s="37"/>
      <c r="S22" s="37"/>
      <c r="T22" s="39"/>
      <c r="U22" s="40"/>
      <c r="V22" s="54">
        <f t="shared" si="2"/>
        <v>1.5377065016725997</v>
      </c>
    </row>
    <row r="23" spans="2:22" x14ac:dyDescent="0.25">
      <c r="B23" s="4">
        <v>10</v>
      </c>
      <c r="C23" s="90" t="str">
        <f>[1]Лист1!B23</f>
        <v>ИП Яндо М.В.</v>
      </c>
      <c r="D23" s="91"/>
      <c r="E23" s="92"/>
      <c r="F23" s="34">
        <v>0.5984109423715176</v>
      </c>
      <c r="G23" s="8">
        <f>F23*G67/100</f>
        <v>8.2812893492909587E-2</v>
      </c>
      <c r="H23" s="37">
        <v>0.56799999999999995</v>
      </c>
      <c r="I23" s="8">
        <f t="shared" si="3"/>
        <v>0.53489695999999998</v>
      </c>
      <c r="J23" s="37">
        <v>0.71260000000000001</v>
      </c>
      <c r="K23" s="23">
        <f t="shared" si="0"/>
        <v>0.16994868660000001</v>
      </c>
      <c r="L23" s="26">
        <f t="shared" si="1"/>
        <v>0.78765854009290948</v>
      </c>
      <c r="M23" s="47">
        <v>0.86012456639055923</v>
      </c>
      <c r="N23" s="37">
        <f>M23*($N$67)/100</f>
        <v>1.7342984074485417</v>
      </c>
      <c r="O23" s="41">
        <f>1.02*100/138.388</f>
        <v>0.73705812642714685</v>
      </c>
      <c r="P23" s="37">
        <f>O23*($P$67)/100</f>
        <v>0.96360989392143837</v>
      </c>
      <c r="Q23" s="37">
        <v>0.98339471473799822</v>
      </c>
      <c r="R23" s="37">
        <f>Q23*($R$67)/100</f>
        <v>0.91681495897137677</v>
      </c>
      <c r="S23" s="37">
        <v>11.56</v>
      </c>
      <c r="T23" s="39">
        <f>S23*($T$67)/100</f>
        <v>0.71915915999999991</v>
      </c>
      <c r="U23" s="40">
        <f>T23+R23+P23+N23</f>
        <v>4.3338824203413564</v>
      </c>
      <c r="V23" s="54">
        <f t="shared" si="2"/>
        <v>5.1215409604342659</v>
      </c>
    </row>
    <row r="24" spans="2:22" x14ac:dyDescent="0.25">
      <c r="B24" s="5">
        <v>11</v>
      </c>
      <c r="C24" s="90" t="str">
        <f>[1]Лист1!B24</f>
        <v>ИП Яр Г.Г.</v>
      </c>
      <c r="D24" s="91"/>
      <c r="E24" s="92"/>
      <c r="F24" s="34">
        <v>0.83282302510716466</v>
      </c>
      <c r="G24" s="8">
        <f>F24*G67/100</f>
        <v>0.11525271279853032</v>
      </c>
      <c r="H24" s="37">
        <v>0.56799999999999995</v>
      </c>
      <c r="I24" s="8">
        <f t="shared" si="3"/>
        <v>0.53489695999999998</v>
      </c>
      <c r="J24" s="37">
        <v>0.7269584667785064</v>
      </c>
      <c r="K24" s="23">
        <f t="shared" si="0"/>
        <v>0.17337305170047276</v>
      </c>
      <c r="L24" s="26">
        <f t="shared" si="1"/>
        <v>0.8235227244990031</v>
      </c>
      <c r="M24" s="47"/>
      <c r="N24" s="37"/>
      <c r="O24" s="41"/>
      <c r="P24" s="37"/>
      <c r="Q24" s="37"/>
      <c r="R24" s="37"/>
      <c r="S24" s="37"/>
      <c r="T24" s="39"/>
      <c r="U24" s="40"/>
      <c r="V24" s="54">
        <f t="shared" si="2"/>
        <v>0.8235227244990031</v>
      </c>
    </row>
    <row r="25" spans="2:22" x14ac:dyDescent="0.25">
      <c r="B25" s="4">
        <v>12</v>
      </c>
      <c r="C25" s="90" t="str">
        <f>[1]Лист1!B25</f>
        <v>ООО "Валерий"</v>
      </c>
      <c r="D25" s="91"/>
      <c r="E25" s="92"/>
      <c r="F25" s="34"/>
      <c r="G25" s="8"/>
      <c r="H25" s="37">
        <v>0.56799999999999995</v>
      </c>
      <c r="I25" s="8">
        <f t="shared" si="3"/>
        <v>0.53489695999999998</v>
      </c>
      <c r="J25" s="37">
        <v>0.71260000000000001</v>
      </c>
      <c r="K25" s="23">
        <f t="shared" si="0"/>
        <v>0.16994868660000001</v>
      </c>
      <c r="L25" s="26">
        <f t="shared" si="1"/>
        <v>0.70484564659999993</v>
      </c>
      <c r="M25" s="47"/>
      <c r="N25" s="37"/>
      <c r="O25" s="41"/>
      <c r="P25" s="37"/>
      <c r="Q25" s="37"/>
      <c r="R25" s="37"/>
      <c r="S25" s="37"/>
      <c r="T25" s="39"/>
      <c r="U25" s="40"/>
      <c r="V25" s="54">
        <f t="shared" si="2"/>
        <v>0.70484564659999993</v>
      </c>
    </row>
    <row r="26" spans="2:22" x14ac:dyDescent="0.25">
      <c r="B26" s="4">
        <v>13</v>
      </c>
      <c r="C26" s="90" t="str">
        <f>[1]Лист1!B26</f>
        <v>ООО "Варк"</v>
      </c>
      <c r="D26" s="91"/>
      <c r="E26" s="92"/>
      <c r="F26" s="34">
        <v>1.7452541334966318</v>
      </c>
      <c r="G26" s="8">
        <f>F26*G67/100</f>
        <v>0.24152222902633191</v>
      </c>
      <c r="H26" s="37">
        <v>1.7773489949573815</v>
      </c>
      <c r="I26" s="8">
        <f t="shared" si="3"/>
        <v>1.6737650955312653</v>
      </c>
      <c r="J26" s="37">
        <v>2.96</v>
      </c>
      <c r="K26" s="23">
        <f t="shared" si="0"/>
        <v>0.70593335999999995</v>
      </c>
      <c r="L26" s="26">
        <f t="shared" si="1"/>
        <v>2.6212206845575974</v>
      </c>
      <c r="M26" s="47"/>
      <c r="N26" s="37"/>
      <c r="O26" s="41"/>
      <c r="P26" s="37"/>
      <c r="Q26" s="37">
        <v>0.36</v>
      </c>
      <c r="R26" s="37">
        <f>Q26*($R$67)/100</f>
        <v>0.33562656000000002</v>
      </c>
      <c r="S26" s="37"/>
      <c r="T26" s="39"/>
      <c r="U26" s="40">
        <f>T26+R26+P26+N26</f>
        <v>0.33562656000000002</v>
      </c>
      <c r="V26" s="54">
        <f t="shared" si="2"/>
        <v>2.9568472445575975</v>
      </c>
    </row>
    <row r="27" spans="2:22" x14ac:dyDescent="0.25">
      <c r="B27" s="4">
        <v>14</v>
      </c>
      <c r="C27" s="90" t="str">
        <f>[1]Лист1!B27</f>
        <v>ООО "Евгения"</v>
      </c>
      <c r="D27" s="91"/>
      <c r="E27" s="92"/>
      <c r="F27" s="34">
        <v>1.3533374157991427</v>
      </c>
      <c r="G27" s="8">
        <f>F27*G67/100</f>
        <v>0.18728565829761176</v>
      </c>
      <c r="H27" s="37">
        <v>1.0642212784579732</v>
      </c>
      <c r="I27" s="8">
        <f t="shared" si="3"/>
        <v>1.0021984623494427</v>
      </c>
      <c r="J27" s="37">
        <v>0.96588887194347006</v>
      </c>
      <c r="K27" s="23">
        <f t="shared" si="0"/>
        <v>0.23035580295867011</v>
      </c>
      <c r="L27" s="26">
        <f t="shared" si="1"/>
        <v>1.4198399236057244</v>
      </c>
      <c r="M27" s="47"/>
      <c r="N27" s="37"/>
      <c r="O27" s="41"/>
      <c r="P27" s="37"/>
      <c r="Q27" s="37"/>
      <c r="R27" s="37"/>
      <c r="S27" s="37"/>
      <c r="T27" s="39"/>
      <c r="U27" s="40"/>
      <c r="V27" s="54">
        <f t="shared" si="2"/>
        <v>1.4198399236057244</v>
      </c>
    </row>
    <row r="28" spans="2:22" x14ac:dyDescent="0.25">
      <c r="B28" s="4">
        <v>15</v>
      </c>
      <c r="C28" s="90" t="str">
        <f>[1]Лист1!B28</f>
        <v>ООО "Енисей"</v>
      </c>
      <c r="D28" s="91"/>
      <c r="E28" s="92"/>
      <c r="F28" s="34">
        <v>0.75321494182486215</v>
      </c>
      <c r="G28" s="8">
        <f>F28*G67/100</f>
        <v>0.10423590936925903</v>
      </c>
      <c r="H28" s="37">
        <v>0.56799999999999995</v>
      </c>
      <c r="I28" s="8">
        <f t="shared" si="3"/>
        <v>0.53489695999999998</v>
      </c>
      <c r="J28" s="37">
        <v>1.8707742361852473</v>
      </c>
      <c r="K28" s="23">
        <f t="shared" si="0"/>
        <v>0.44616281836205579</v>
      </c>
      <c r="L28" s="26">
        <f t="shared" si="1"/>
        <v>1.0852956877313149</v>
      </c>
      <c r="M28" s="47"/>
      <c r="N28" s="37"/>
      <c r="O28" s="41"/>
      <c r="P28" s="37"/>
      <c r="Q28" s="37"/>
      <c r="R28" s="37"/>
      <c r="S28" s="37"/>
      <c r="T28" s="39"/>
      <c r="U28" s="40"/>
      <c r="V28" s="54">
        <f t="shared" si="2"/>
        <v>1.0852956877313149</v>
      </c>
    </row>
    <row r="29" spans="2:22" x14ac:dyDescent="0.25">
      <c r="B29" s="5">
        <v>16</v>
      </c>
      <c r="C29" s="90" t="str">
        <f>[1]Лист1!B29</f>
        <v xml:space="preserve">ООО "Жулдус"    </v>
      </c>
      <c r="D29" s="91"/>
      <c r="E29" s="92"/>
      <c r="F29" s="34"/>
      <c r="G29" s="8"/>
      <c r="H29" s="37"/>
      <c r="I29" s="8"/>
      <c r="J29" s="37">
        <v>2.7530000000000001</v>
      </c>
      <c r="K29" s="23">
        <f t="shared" si="0"/>
        <v>0.65656572300000005</v>
      </c>
      <c r="L29" s="26">
        <f t="shared" si="1"/>
        <v>0.65656572300000005</v>
      </c>
      <c r="M29" s="47"/>
      <c r="N29" s="37"/>
      <c r="O29" s="41"/>
      <c r="P29" s="37"/>
      <c r="Q29" s="37"/>
      <c r="R29" s="37"/>
      <c r="S29" s="37"/>
      <c r="T29" s="39"/>
      <c r="U29" s="40"/>
      <c r="V29" s="54">
        <f t="shared" si="2"/>
        <v>0.65656572300000005</v>
      </c>
    </row>
    <row r="30" spans="2:22" x14ac:dyDescent="0.25">
      <c r="B30" s="4">
        <v>17</v>
      </c>
      <c r="C30" s="90" t="str">
        <f>[1]Лист1!B30</f>
        <v>ООО "Милена"</v>
      </c>
      <c r="D30" s="91"/>
      <c r="E30" s="92"/>
      <c r="F30" s="34">
        <v>0.71699999999999997</v>
      </c>
      <c r="G30" s="8">
        <f>F30*G67/100</f>
        <v>9.9224196000000001E-2</v>
      </c>
      <c r="H30" s="37">
        <v>1.016</v>
      </c>
      <c r="I30" s="8">
        <f t="shared" ref="I30:I56" si="4">H30*($I$67)/100</f>
        <v>0.95678752</v>
      </c>
      <c r="J30" s="37">
        <v>1.24</v>
      </c>
      <c r="K30" s="23">
        <f t="shared" si="0"/>
        <v>0.29572883999999999</v>
      </c>
      <c r="L30" s="26">
        <f t="shared" si="1"/>
        <v>1.351740556</v>
      </c>
      <c r="M30" s="47"/>
      <c r="N30" s="37"/>
      <c r="O30" s="41">
        <v>0.34799999999999998</v>
      </c>
      <c r="P30" s="37">
        <f>O30*($P$67)/100</f>
        <v>0.45496580399999997</v>
      </c>
      <c r="Q30" s="37">
        <v>0.77900000000000003</v>
      </c>
      <c r="R30" s="37">
        <f>Q30*($R$67)/100</f>
        <v>0.7262585840000001</v>
      </c>
      <c r="S30" s="37">
        <v>0.8</v>
      </c>
      <c r="T30" s="39">
        <f>S30*($T$67)/100</f>
        <v>4.9768800000000002E-2</v>
      </c>
      <c r="U30" s="40">
        <f>T30+R30+P30+N30</f>
        <v>1.230993188</v>
      </c>
      <c r="V30" s="54">
        <f t="shared" si="2"/>
        <v>2.582733744</v>
      </c>
    </row>
    <row r="31" spans="2:22" x14ac:dyDescent="0.25">
      <c r="B31" s="4">
        <v>18</v>
      </c>
      <c r="C31" s="90" t="str">
        <f>[1]Лист1!B31</f>
        <v>ООО "Норд"</v>
      </c>
      <c r="D31" s="91"/>
      <c r="E31" s="92"/>
      <c r="F31" s="34">
        <v>0.42240772402695365</v>
      </c>
      <c r="G31" s="8">
        <f>F31*G67/100</f>
        <v>5.8456160112642062E-2</v>
      </c>
      <c r="H31" s="37">
        <v>0.56799999999999995</v>
      </c>
      <c r="I31" s="8">
        <f t="shared" si="4"/>
        <v>0.53489695999999998</v>
      </c>
      <c r="J31" s="37">
        <v>0.71260000000000001</v>
      </c>
      <c r="K31" s="23">
        <f t="shared" si="0"/>
        <v>0.16994868660000001</v>
      </c>
      <c r="L31" s="26">
        <f t="shared" si="1"/>
        <v>0.76330180671264203</v>
      </c>
      <c r="M31" s="47"/>
      <c r="N31" s="37"/>
      <c r="O31" s="41"/>
      <c r="P31" s="37"/>
      <c r="Q31" s="37"/>
      <c r="R31" s="37"/>
      <c r="S31" s="37"/>
      <c r="T31" s="39"/>
      <c r="U31" s="40"/>
      <c r="V31" s="54">
        <f t="shared" si="2"/>
        <v>0.76330180671264203</v>
      </c>
    </row>
    <row r="32" spans="2:22" x14ac:dyDescent="0.25">
      <c r="B32" s="4">
        <v>19</v>
      </c>
      <c r="C32" s="90" t="str">
        <f>[1]Лист1!B32</f>
        <v>ООО "НордЛанд"</v>
      </c>
      <c r="D32" s="91"/>
      <c r="E32" s="92"/>
      <c r="F32" s="34">
        <v>0.69395554661570957</v>
      </c>
      <c r="G32" s="8">
        <f>F32*G67/100</f>
        <v>9.603512018505482E-2</v>
      </c>
      <c r="H32" s="37">
        <v>0.56799999999999995</v>
      </c>
      <c r="I32" s="8">
        <f t="shared" si="4"/>
        <v>0.53489695999999998</v>
      </c>
      <c r="J32" s="37">
        <v>0.71260000000000001</v>
      </c>
      <c r="K32" s="23">
        <f t="shared" si="0"/>
        <v>0.16994868660000001</v>
      </c>
      <c r="L32" s="26">
        <f t="shared" si="1"/>
        <v>0.80088076678505471</v>
      </c>
      <c r="M32" s="47"/>
      <c r="N32" s="37"/>
      <c r="O32" s="41"/>
      <c r="P32" s="37"/>
      <c r="Q32" s="37"/>
      <c r="R32" s="37"/>
      <c r="S32" s="37"/>
      <c r="T32" s="39"/>
      <c r="U32" s="40"/>
      <c r="V32" s="54">
        <f t="shared" si="2"/>
        <v>0.80088076678505471</v>
      </c>
    </row>
    <row r="33" spans="2:22" x14ac:dyDescent="0.25">
      <c r="B33" s="4">
        <v>20</v>
      </c>
      <c r="C33" s="90" t="str">
        <f>[1]Лист1!B33</f>
        <v xml:space="preserve">ООО "Саяны" </v>
      </c>
      <c r="D33" s="91"/>
      <c r="E33" s="92"/>
      <c r="F33" s="34">
        <v>4.4090630740967542</v>
      </c>
      <c r="G33" s="8">
        <f>F33*G67/100</f>
        <v>0.61016142069810164</v>
      </c>
      <c r="H33" s="37">
        <v>2.6655261927732417</v>
      </c>
      <c r="I33" s="8">
        <f t="shared" si="4"/>
        <v>2.5101793262584171</v>
      </c>
      <c r="J33" s="37">
        <v>3.4060291800111839</v>
      </c>
      <c r="K33" s="23">
        <f t="shared" si="0"/>
        <v>0.81230730517004734</v>
      </c>
      <c r="L33" s="26">
        <f t="shared" si="1"/>
        <v>3.9326480521265665</v>
      </c>
      <c r="M33" s="47">
        <v>1.6488167171423118</v>
      </c>
      <c r="N33" s="37">
        <f>M33*($N$67)/100</f>
        <v>3.3245652065424256</v>
      </c>
      <c r="O33" s="41">
        <f>1.39*100/138.388</f>
        <v>1.0044223487585628</v>
      </c>
      <c r="P33" s="37">
        <f>O33*($P$67)/100</f>
        <v>1.3131546593635286</v>
      </c>
      <c r="Q33" s="37">
        <v>0.83091038314918908</v>
      </c>
      <c r="R33" s="37">
        <f>Q33*($R$67)/100</f>
        <v>0.7746544265684564</v>
      </c>
      <c r="S33" s="37"/>
      <c r="T33" s="39"/>
      <c r="U33" s="40">
        <f t="shared" ref="U33:U35" si="5">T33+R33+P33+N33</f>
        <v>5.4123742924744107</v>
      </c>
      <c r="V33" s="54">
        <f t="shared" si="2"/>
        <v>9.3450223446009772</v>
      </c>
    </row>
    <row r="34" spans="2:22" x14ac:dyDescent="0.25">
      <c r="B34" s="5">
        <v>21</v>
      </c>
      <c r="C34" s="90" t="str">
        <f>[1]Лист1!B34</f>
        <v>ООО "Северная гавань"</v>
      </c>
      <c r="D34" s="91"/>
      <c r="E34" s="92"/>
      <c r="F34" s="34">
        <v>10.244947948560931</v>
      </c>
      <c r="G34" s="8">
        <f>F34*G67/100</f>
        <v>1.4177778567054502</v>
      </c>
      <c r="H34" s="37">
        <v>13.535502222929493</v>
      </c>
      <c r="I34" s="8">
        <f t="shared" si="4"/>
        <v>12.746653153377162</v>
      </c>
      <c r="J34" s="37">
        <v>9.623303339942046</v>
      </c>
      <c r="K34" s="23">
        <f t="shared" si="0"/>
        <v>2.2950712368461184</v>
      </c>
      <c r="L34" s="26">
        <f t="shared" si="1"/>
        <v>16.459502246928729</v>
      </c>
      <c r="M34" s="47">
        <v>25.698056157621004</v>
      </c>
      <c r="N34" s="37">
        <f>M34*($N$67)/100</f>
        <v>51.815864364520586</v>
      </c>
      <c r="O34" s="41">
        <f>17.951*100/138.388</f>
        <v>12.971500419111484</v>
      </c>
      <c r="P34" s="37">
        <f>O34*($P$67)/100</f>
        <v>16.958589417435039</v>
      </c>
      <c r="Q34" s="37">
        <v>15.593461265103056</v>
      </c>
      <c r="R34" s="37">
        <f>Q34*($R$67)/100</f>
        <v>14.537721563610519</v>
      </c>
      <c r="S34" s="37">
        <v>24.353000000000002</v>
      </c>
      <c r="T34" s="39">
        <f>S34*($T$67)/100</f>
        <v>1.5150244829999999</v>
      </c>
      <c r="U34" s="40">
        <f t="shared" si="5"/>
        <v>84.827199828566137</v>
      </c>
      <c r="V34" s="54">
        <f t="shared" si="2"/>
        <v>101.28670207549487</v>
      </c>
    </row>
    <row r="35" spans="2:22" x14ac:dyDescent="0.25">
      <c r="B35" s="4">
        <v>22</v>
      </c>
      <c r="C35" s="90" t="str">
        <f>[1]Лист1!B35</f>
        <v>ОСПК "Яра-Танама"</v>
      </c>
      <c r="D35" s="91"/>
      <c r="E35" s="92"/>
      <c r="F35" s="34">
        <v>4.8989589712186161</v>
      </c>
      <c r="G35" s="8">
        <f>F35*G67/100</f>
        <v>0.67795713410900194</v>
      </c>
      <c r="H35" s="37">
        <v>2.2378484827387286</v>
      </c>
      <c r="I35" s="8">
        <f t="shared" si="4"/>
        <v>2.1074266731647153</v>
      </c>
      <c r="J35" s="37">
        <v>1.577</v>
      </c>
      <c r="K35" s="23">
        <f t="shared" si="0"/>
        <v>0.37610030699999997</v>
      </c>
      <c r="L35" s="26">
        <f t="shared" si="1"/>
        <v>3.1614841142737169</v>
      </c>
      <c r="M35" s="47">
        <v>4.4619999999999997</v>
      </c>
      <c r="N35" s="37">
        <f>M35*($N$67)/100</f>
        <v>8.996882308</v>
      </c>
      <c r="O35" s="38">
        <v>22.081</v>
      </c>
      <c r="P35" s="37">
        <f>O35*($P$67)/100</f>
        <v>28.868103212999998</v>
      </c>
      <c r="Q35" s="37">
        <v>13.515000000000001</v>
      </c>
      <c r="R35" s="37">
        <f>Q35*($R$67)/100</f>
        <v>12.599980440000001</v>
      </c>
      <c r="S35" s="37"/>
      <c r="T35" s="39"/>
      <c r="U35" s="40">
        <f t="shared" si="5"/>
        <v>50.464965961000004</v>
      </c>
      <c r="V35" s="54">
        <f t="shared" si="2"/>
        <v>53.626450075273723</v>
      </c>
    </row>
    <row r="36" spans="2:22" x14ac:dyDescent="0.25">
      <c r="B36" s="4">
        <v>23</v>
      </c>
      <c r="C36" s="113" t="str">
        <f>[1]Лист1!B36</f>
        <v>СПРА "Воронцово"</v>
      </c>
      <c r="D36" s="114"/>
      <c r="E36" s="115"/>
      <c r="F36" s="33">
        <v>11.83</v>
      </c>
      <c r="G36" s="59">
        <f>F36*G67/100</f>
        <v>1.6371300400000002</v>
      </c>
      <c r="H36" s="60">
        <f>10.813+0.568</f>
        <v>11.381</v>
      </c>
      <c r="I36" s="59">
        <f>H36*($I$67)/100</f>
        <v>10.71771532</v>
      </c>
      <c r="J36" s="60">
        <v>14.599</v>
      </c>
      <c r="K36" s="61">
        <f t="shared" si="0"/>
        <v>3.4817301089999999</v>
      </c>
      <c r="L36" s="62">
        <f>K36+I36+G36</f>
        <v>15.836575469000001</v>
      </c>
      <c r="M36" s="63">
        <v>32.152000000000001</v>
      </c>
      <c r="N36" s="60">
        <f>M36*($N$67)/100</f>
        <v>64.829170767999997</v>
      </c>
      <c r="O36" s="38">
        <v>15.891999999999999</v>
      </c>
      <c r="P36" s="60">
        <f>O36*($P$67)/100</f>
        <v>20.776771715999999</v>
      </c>
      <c r="Q36" s="60">
        <v>31.343</v>
      </c>
      <c r="R36" s="60">
        <f>Q36*($R$67)/100</f>
        <v>29.220953527999999</v>
      </c>
      <c r="S36" s="60">
        <v>35.61</v>
      </c>
      <c r="T36" s="58">
        <f>S36*($T$67)/100</f>
        <v>2.2153337099999999</v>
      </c>
      <c r="U36" s="64">
        <f>T36+R36+P36+N36</f>
        <v>117.042229722</v>
      </c>
      <c r="V36" s="65">
        <f t="shared" si="2"/>
        <v>132.878805191</v>
      </c>
    </row>
    <row r="37" spans="2:22" x14ac:dyDescent="0.25">
      <c r="B37" s="4">
        <v>24</v>
      </c>
      <c r="C37" s="90" t="str">
        <f>[1]Лист1!B37</f>
        <v>СРПХ "Нумги"</v>
      </c>
      <c r="D37" s="91"/>
      <c r="E37" s="92"/>
      <c r="F37" s="34">
        <v>0.96799999999999997</v>
      </c>
      <c r="G37" s="8">
        <f>F37*G67/100</f>
        <v>0.13395958399999999</v>
      </c>
      <c r="H37" s="37">
        <v>0.65643555493669381</v>
      </c>
      <c r="I37" s="8">
        <f t="shared" si="4"/>
        <v>0.61817849079498333</v>
      </c>
      <c r="J37" s="37">
        <v>0.81846372833104597</v>
      </c>
      <c r="K37" s="23">
        <f t="shared" si="0"/>
        <v>0.19519623303339947</v>
      </c>
      <c r="L37" s="26">
        <f t="shared" si="1"/>
        <v>0.94733430782838279</v>
      </c>
      <c r="M37" s="47"/>
      <c r="N37" s="37"/>
      <c r="O37" s="41"/>
      <c r="P37" s="37"/>
      <c r="Q37" s="37"/>
      <c r="R37" s="37"/>
      <c r="S37" s="37"/>
      <c r="T37" s="39"/>
      <c r="U37" s="40"/>
      <c r="V37" s="54">
        <f t="shared" si="2"/>
        <v>0.94733430782838279</v>
      </c>
    </row>
    <row r="38" spans="2:22" x14ac:dyDescent="0.25">
      <c r="B38" s="5">
        <v>25</v>
      </c>
      <c r="C38" s="113" t="str">
        <f>[1]Лист1!B38</f>
        <v>СХА "Заря"</v>
      </c>
      <c r="D38" s="114"/>
      <c r="E38" s="115"/>
      <c r="F38" s="33">
        <v>14.390691977954683</v>
      </c>
      <c r="G38" s="59">
        <f>F38*G67/100</f>
        <v>1.9914990814451929</v>
      </c>
      <c r="H38" s="60">
        <v>14.570880120943279</v>
      </c>
      <c r="I38" s="59">
        <f t="shared" si="4"/>
        <v>13.721689227494705</v>
      </c>
      <c r="J38" s="60">
        <f>8.38798230898277+0.713</f>
        <v>9.1009823089827684</v>
      </c>
      <c r="K38" s="61">
        <f>J38*($K$67)/100</f>
        <v>2.1705023718516094</v>
      </c>
      <c r="L38" s="62">
        <f t="shared" si="1"/>
        <v>17.88369068079151</v>
      </c>
      <c r="M38" s="63">
        <v>8.056695810439896</v>
      </c>
      <c r="N38" s="60">
        <f>M38*($N$67)/100</f>
        <v>16.244989690247518</v>
      </c>
      <c r="O38" s="38">
        <f>23.04*100/138.388</f>
        <v>16.648842385177904</v>
      </c>
      <c r="P38" s="60">
        <f>O38*($P$67)/100</f>
        <v>21.766247015637191</v>
      </c>
      <c r="Q38" s="60">
        <v>17.891064159720877</v>
      </c>
      <c r="R38" s="60">
        <f>Q38*($R$67)/100</f>
        <v>16.679767551851135</v>
      </c>
      <c r="S38" s="60">
        <v>13.505000000000001</v>
      </c>
      <c r="T38" s="58">
        <f>S38*($T$67)/100</f>
        <v>0.84015955500000006</v>
      </c>
      <c r="U38" s="64">
        <f>T38+R38+P38+N38</f>
        <v>55.531163812735841</v>
      </c>
      <c r="V38" s="65">
        <f t="shared" si="2"/>
        <v>73.414854493527343</v>
      </c>
    </row>
    <row r="39" spans="2:22" x14ac:dyDescent="0.25">
      <c r="B39" s="4">
        <v>26</v>
      </c>
      <c r="C39" s="90" t="str">
        <f>[1]Лист1!B39</f>
        <v>ИП Агеева Н.В.</v>
      </c>
      <c r="D39" s="91"/>
      <c r="E39" s="92"/>
      <c r="F39" s="34">
        <v>0.72259644825474578</v>
      </c>
      <c r="G39" s="8">
        <f>F39*G67/100</f>
        <v>9.9998677281077766E-2</v>
      </c>
      <c r="H39" s="37">
        <v>0.56799999999999995</v>
      </c>
      <c r="I39" s="8">
        <f t="shared" si="4"/>
        <v>0.53489695999999998</v>
      </c>
      <c r="J39" s="37">
        <v>0.71260000000000001</v>
      </c>
      <c r="K39" s="23">
        <f t="shared" si="0"/>
        <v>0.16994868660000001</v>
      </c>
      <c r="L39" s="26">
        <f t="shared" si="1"/>
        <v>0.80484432388107774</v>
      </c>
      <c r="M39" s="47"/>
      <c r="N39" s="37"/>
      <c r="O39" s="41"/>
      <c r="P39" s="37"/>
      <c r="Q39" s="37"/>
      <c r="R39" s="37"/>
      <c r="S39" s="37"/>
      <c r="T39" s="39"/>
      <c r="U39" s="40"/>
      <c r="V39" s="54">
        <f t="shared" si="2"/>
        <v>0.80484432388107774</v>
      </c>
    </row>
    <row r="40" spans="2:22" x14ac:dyDescent="0.25">
      <c r="B40" s="4">
        <v>27</v>
      </c>
      <c r="C40" s="90" t="str">
        <f>[1]Лист1!B40</f>
        <v>ИП Андрюшина Л.Н.</v>
      </c>
      <c r="D40" s="91"/>
      <c r="E40" s="92"/>
      <c r="F40" s="34">
        <v>1.0349050826699326</v>
      </c>
      <c r="G40" s="8">
        <f>G67/100</f>
        <v>0.13838800000000001</v>
      </c>
      <c r="H40" s="37">
        <v>0.65643555493669381</v>
      </c>
      <c r="I40" s="8">
        <f t="shared" si="4"/>
        <v>0.61817849079498333</v>
      </c>
      <c r="J40" s="37">
        <v>1.4335824309897818</v>
      </c>
      <c r="K40" s="23">
        <f t="shared" si="0"/>
        <v>0.34189650754918405</v>
      </c>
      <c r="L40" s="26">
        <f t="shared" si="1"/>
        <v>1.0984629983441674</v>
      </c>
      <c r="M40" s="47"/>
      <c r="N40" s="37"/>
      <c r="O40" s="41"/>
      <c r="P40" s="37"/>
      <c r="Q40" s="37"/>
      <c r="R40" s="37"/>
      <c r="S40" s="37"/>
      <c r="T40" s="39"/>
      <c r="U40" s="40"/>
      <c r="V40" s="54">
        <f t="shared" si="2"/>
        <v>1.0984629983441674</v>
      </c>
    </row>
    <row r="41" spans="2:22" x14ac:dyDescent="0.25">
      <c r="B41" s="4">
        <v>28</v>
      </c>
      <c r="C41" s="90" t="str">
        <f>[1]Лист1!B41</f>
        <v>ИП Бетту Д.Г.</v>
      </c>
      <c r="D41" s="91"/>
      <c r="E41" s="92"/>
      <c r="F41" s="34">
        <v>2.9159999999999999</v>
      </c>
      <c r="G41" s="8">
        <f>F41*G67/100</f>
        <v>0.40353940800000004</v>
      </c>
      <c r="H41" s="37">
        <v>4.6989999999999998</v>
      </c>
      <c r="I41" s="8">
        <f t="shared" si="4"/>
        <v>4.4251422799999993</v>
      </c>
      <c r="J41" s="37">
        <v>2.1259999999999999</v>
      </c>
      <c r="K41" s="23">
        <f t="shared" si="0"/>
        <v>0.50703186599999994</v>
      </c>
      <c r="L41" s="26">
        <f t="shared" si="1"/>
        <v>5.3357135539999998</v>
      </c>
      <c r="M41" s="47">
        <v>0.71199999999999997</v>
      </c>
      <c r="N41" s="37">
        <f>M41*($N$67)/100</f>
        <v>1.4356298079999998</v>
      </c>
      <c r="O41" s="41"/>
      <c r="P41" s="37"/>
      <c r="Q41" s="37">
        <v>4.3899999999999997</v>
      </c>
      <c r="R41" s="37">
        <f>Q41*($R$67)/100</f>
        <v>4.0927794400000002</v>
      </c>
      <c r="S41" s="37"/>
      <c r="T41" s="39"/>
      <c r="U41" s="40">
        <f>T41+R41+P41+N41</f>
        <v>5.528409248</v>
      </c>
      <c r="V41" s="54">
        <f t="shared" si="2"/>
        <v>10.864122802000001</v>
      </c>
    </row>
    <row r="42" spans="2:22" x14ac:dyDescent="0.25">
      <c r="B42" s="4">
        <v>29</v>
      </c>
      <c r="C42" s="90" t="str">
        <f>[1]Лист1!B42</f>
        <v>ИП Бетту С.И.</v>
      </c>
      <c r="D42" s="91"/>
      <c r="E42" s="92"/>
      <c r="F42" s="34">
        <v>0.8247007945288144</v>
      </c>
      <c r="G42" s="8">
        <f>F42*G67/100</f>
        <v>0.11412869355325357</v>
      </c>
      <c r="H42" s="37">
        <v>0.88519339983887491</v>
      </c>
      <c r="I42" s="8">
        <f t="shared" si="4"/>
        <v>0.8336043284962652</v>
      </c>
      <c r="J42" s="37">
        <v>0.80321285140562249</v>
      </c>
      <c r="K42" s="23">
        <f t="shared" si="0"/>
        <v>0.19155903614457831</v>
      </c>
      <c r="L42" s="26">
        <f t="shared" si="1"/>
        <v>1.1392920581940971</v>
      </c>
      <c r="M42" s="47"/>
      <c r="N42" s="37"/>
      <c r="O42" s="41"/>
      <c r="P42" s="37"/>
      <c r="Q42" s="37"/>
      <c r="R42" s="37"/>
      <c r="S42" s="37"/>
      <c r="T42" s="39"/>
      <c r="U42" s="40"/>
      <c r="V42" s="54">
        <f t="shared" si="2"/>
        <v>1.1392920581940971</v>
      </c>
    </row>
    <row r="43" spans="2:22" x14ac:dyDescent="0.25">
      <c r="B43" s="5">
        <v>30</v>
      </c>
      <c r="C43" s="90" t="str">
        <f>[1]Лист1!B43</f>
        <v>ИП Бурнашов В.Н.</v>
      </c>
      <c r="D43" s="91"/>
      <c r="E43" s="92"/>
      <c r="F43" s="34">
        <v>0.799557477622448</v>
      </c>
      <c r="G43" s="8">
        <f>F43*G67/100</f>
        <v>0.11064916021321533</v>
      </c>
      <c r="H43" s="37">
        <v>0.56799999999999995</v>
      </c>
      <c r="I43" s="8">
        <f t="shared" si="4"/>
        <v>0.53489695999999998</v>
      </c>
      <c r="J43" s="37">
        <v>0.71260000000000001</v>
      </c>
      <c r="K43" s="23">
        <f t="shared" si="0"/>
        <v>0.16994868660000001</v>
      </c>
      <c r="L43" s="26">
        <f t="shared" si="1"/>
        <v>0.81549480681321529</v>
      </c>
      <c r="M43" s="47"/>
      <c r="N43" s="37"/>
      <c r="O43" s="41"/>
      <c r="P43" s="37"/>
      <c r="Q43" s="37"/>
      <c r="R43" s="37"/>
      <c r="S43" s="37"/>
      <c r="T43" s="39"/>
      <c r="U43" s="40"/>
      <c r="V43" s="54">
        <f t="shared" si="2"/>
        <v>0.81549480681321529</v>
      </c>
    </row>
    <row r="44" spans="2:22" x14ac:dyDescent="0.25">
      <c r="B44" s="4">
        <v>31</v>
      </c>
      <c r="C44" s="90" t="str">
        <f>[1]Лист1!B44</f>
        <v>ИП Дружинин С.Н.</v>
      </c>
      <c r="D44" s="91"/>
      <c r="E44" s="92"/>
      <c r="F44" s="34">
        <v>0.57326762546515142</v>
      </c>
      <c r="G44" s="8">
        <f>F44*G67/100</f>
        <v>7.9333360152871388E-2</v>
      </c>
      <c r="H44" s="37">
        <v>0.56799999999999995</v>
      </c>
      <c r="I44" s="8">
        <f t="shared" si="4"/>
        <v>0.53489695999999998</v>
      </c>
      <c r="J44" s="37">
        <v>0.71260000000000001</v>
      </c>
      <c r="K44" s="23">
        <f t="shared" si="0"/>
        <v>0.16994868660000001</v>
      </c>
      <c r="L44" s="26">
        <f t="shared" si="1"/>
        <v>0.78417900675287133</v>
      </c>
      <c r="M44" s="47"/>
      <c r="N44" s="37"/>
      <c r="O44" s="41"/>
      <c r="P44" s="37"/>
      <c r="Q44" s="37"/>
      <c r="R44" s="37"/>
      <c r="S44" s="37"/>
      <c r="T44" s="39"/>
      <c r="U44" s="40"/>
      <c r="V44" s="54">
        <f t="shared" si="2"/>
        <v>0.78417900675287133</v>
      </c>
    </row>
    <row r="45" spans="2:22" x14ac:dyDescent="0.25">
      <c r="B45" s="4">
        <v>33</v>
      </c>
      <c r="C45" s="90" t="str">
        <f>[1]Лист1!B46</f>
        <v>ИП Иванов А.Г.</v>
      </c>
      <c r="D45" s="91"/>
      <c r="E45" s="92"/>
      <c r="F45" s="34">
        <v>0.70904153675952919</v>
      </c>
      <c r="G45" s="8">
        <f>F45*G67/100</f>
        <v>9.8122840189077729E-2</v>
      </c>
      <c r="H45" s="37">
        <v>0.56799999999999995</v>
      </c>
      <c r="I45" s="8">
        <f t="shared" si="4"/>
        <v>0.53489695999999998</v>
      </c>
      <c r="J45" s="37">
        <v>0.71260000000000001</v>
      </c>
      <c r="K45" s="23">
        <f t="shared" si="0"/>
        <v>0.16994868660000001</v>
      </c>
      <c r="L45" s="26">
        <f t="shared" si="1"/>
        <v>0.80296848678907762</v>
      </c>
      <c r="M45" s="47"/>
      <c r="N45" s="37"/>
      <c r="O45" s="41"/>
      <c r="P45" s="37"/>
      <c r="Q45" s="37"/>
      <c r="R45" s="37"/>
      <c r="S45" s="37"/>
      <c r="T45" s="39"/>
      <c r="U45" s="40"/>
      <c r="V45" s="54">
        <f t="shared" si="2"/>
        <v>0.80296848678907762</v>
      </c>
    </row>
    <row r="46" spans="2:22" x14ac:dyDescent="0.25">
      <c r="B46" s="4">
        <v>34</v>
      </c>
      <c r="C46" s="90" t="str">
        <f>[1]Лист1!B47</f>
        <v>ИП Кох К.В.</v>
      </c>
      <c r="D46" s="91"/>
      <c r="E46" s="92"/>
      <c r="F46" s="34"/>
      <c r="G46" s="8"/>
      <c r="H46" s="37">
        <v>1.6211969008285012</v>
      </c>
      <c r="I46" s="8">
        <f t="shared" si="4"/>
        <v>1.5267135454482161</v>
      </c>
      <c r="J46" s="37">
        <v>0.76762747191296832</v>
      </c>
      <c r="K46" s="23">
        <f t="shared" si="0"/>
        <v>0.18307224340399572</v>
      </c>
      <c r="L46" s="26">
        <f t="shared" si="1"/>
        <v>1.7097857888522119</v>
      </c>
      <c r="M46" s="47"/>
      <c r="N46" s="37"/>
      <c r="O46" s="41"/>
      <c r="P46" s="37"/>
      <c r="Q46" s="37"/>
      <c r="R46" s="37"/>
      <c r="S46" s="37"/>
      <c r="T46" s="39"/>
      <c r="U46" s="40"/>
      <c r="V46" s="54">
        <f t="shared" si="2"/>
        <v>1.7097857888522119</v>
      </c>
    </row>
    <row r="47" spans="2:22" x14ac:dyDescent="0.25">
      <c r="B47" s="5">
        <v>35</v>
      </c>
      <c r="C47" s="90" t="str">
        <f>[1]Лист1!B48</f>
        <v>ИП Красовский В.А.</v>
      </c>
      <c r="D47" s="91"/>
      <c r="E47" s="92"/>
      <c r="F47" s="33">
        <v>3.036</v>
      </c>
      <c r="G47" s="8">
        <f>F47*G67/100</f>
        <v>0.42014596799999998</v>
      </c>
      <c r="H47" s="37">
        <v>2.2469999999999999</v>
      </c>
      <c r="I47" s="8">
        <f t="shared" si="4"/>
        <v>2.1160448399999998</v>
      </c>
      <c r="J47" s="37">
        <v>1.6877637130801688</v>
      </c>
      <c r="K47" s="23">
        <f t="shared" si="0"/>
        <v>0.40251645569620254</v>
      </c>
      <c r="L47" s="26">
        <f t="shared" si="1"/>
        <v>2.9387072636962022</v>
      </c>
      <c r="M47" s="47">
        <v>0.9095401415927471</v>
      </c>
      <c r="N47" s="37">
        <f>M47*($N$67)/100</f>
        <v>1.8339367118582701</v>
      </c>
      <c r="O47" s="38">
        <f>1.249*100/138.388</f>
        <v>0.90253490187010432</v>
      </c>
      <c r="P47" s="37">
        <f>O47*($P$67)/100</f>
        <v>1.179949762262624</v>
      </c>
      <c r="Q47" s="37">
        <v>0.98597919493441877</v>
      </c>
      <c r="R47" s="37">
        <f>Q47*($R$67)/100</f>
        <v>0.91922445952057896</v>
      </c>
      <c r="S47" s="37"/>
      <c r="T47" s="39"/>
      <c r="U47" s="40">
        <f>T47+R47+P47+N47</f>
        <v>3.9331109336414731</v>
      </c>
      <c r="V47" s="54">
        <f t="shared" si="2"/>
        <v>6.8718181973376753</v>
      </c>
    </row>
    <row r="48" spans="2:22" x14ac:dyDescent="0.25">
      <c r="B48" s="4">
        <v>36</v>
      </c>
      <c r="C48" s="90" t="str">
        <f>[1]Лист1!B49</f>
        <v>ИП Нечеухин М.В.</v>
      </c>
      <c r="D48" s="91"/>
      <c r="E48" s="92"/>
      <c r="F48" s="34">
        <v>1.8309859154929575</v>
      </c>
      <c r="G48" s="8">
        <f>F48*G67/100</f>
        <v>0.2533864788732394</v>
      </c>
      <c r="H48" s="37">
        <v>1.903663109316412</v>
      </c>
      <c r="I48" s="8">
        <f t="shared" si="4"/>
        <v>1.7927176233054516</v>
      </c>
      <c r="J48" s="37">
        <v>2.9993391286665649</v>
      </c>
      <c r="K48" s="23">
        <f t="shared" si="0"/>
        <v>0.71531538813481776</v>
      </c>
      <c r="L48" s="26">
        <f t="shared" si="1"/>
        <v>2.761419490313509</v>
      </c>
      <c r="M48" s="47"/>
      <c r="N48" s="37"/>
      <c r="O48" s="41"/>
      <c r="P48" s="37"/>
      <c r="Q48" s="37"/>
      <c r="R48" s="37"/>
      <c r="S48" s="37"/>
      <c r="T48" s="39"/>
      <c r="U48" s="40"/>
      <c r="V48" s="54">
        <f t="shared" si="2"/>
        <v>2.761419490313509</v>
      </c>
    </row>
    <row r="49" spans="2:22" x14ac:dyDescent="0.25">
      <c r="B49" s="4">
        <v>37</v>
      </c>
      <c r="C49" s="90" t="str">
        <f>[1]Лист1!B50</f>
        <v>ИП Поротов О.В.</v>
      </c>
      <c r="D49" s="91"/>
      <c r="E49" s="92"/>
      <c r="F49" s="34">
        <v>2.5107164727495404</v>
      </c>
      <c r="G49" s="8">
        <f>F49*G67/100</f>
        <v>0.34745303123086346</v>
      </c>
      <c r="H49" s="37">
        <v>1.2034651840506052</v>
      </c>
      <c r="I49" s="8">
        <f t="shared" si="4"/>
        <v>1.133327233124136</v>
      </c>
      <c r="J49" s="37">
        <v>1.2607391591683188</v>
      </c>
      <c r="K49" s="23">
        <f t="shared" si="0"/>
        <v>0.30067494280921153</v>
      </c>
      <c r="L49" s="26">
        <f t="shared" si="1"/>
        <v>1.7814552071642109</v>
      </c>
      <c r="M49" s="47"/>
      <c r="N49" s="37"/>
      <c r="O49" s="41"/>
      <c r="P49" s="37"/>
      <c r="Q49" s="37"/>
      <c r="R49" s="37"/>
      <c r="S49" s="37"/>
      <c r="T49" s="39"/>
      <c r="U49" s="40"/>
      <c r="V49" s="54">
        <f t="shared" si="2"/>
        <v>1.7814552071642109</v>
      </c>
    </row>
    <row r="50" spans="2:22" x14ac:dyDescent="0.25">
      <c r="B50" s="4">
        <v>38</v>
      </c>
      <c r="C50" s="90" t="str">
        <f>[1]Лист1!B51</f>
        <v>ИП Райш В.Г.</v>
      </c>
      <c r="D50" s="91"/>
      <c r="E50" s="92"/>
      <c r="F50" s="34">
        <v>0.83282302510716466</v>
      </c>
      <c r="G50" s="8">
        <f>F50*G67/100</f>
        <v>0.11525271279853032</v>
      </c>
      <c r="H50" s="37">
        <v>0.74594949424624291</v>
      </c>
      <c r="I50" s="8">
        <f t="shared" si="4"/>
        <v>0.70247555772157189</v>
      </c>
      <c r="J50" s="37">
        <v>0.78287834883839147</v>
      </c>
      <c r="K50" s="23">
        <f t="shared" si="0"/>
        <v>0.1867094402928168</v>
      </c>
      <c r="L50" s="26">
        <f t="shared" si="1"/>
        <v>1.004437710812919</v>
      </c>
      <c r="M50" s="47"/>
      <c r="N50" s="37"/>
      <c r="O50" s="41"/>
      <c r="P50" s="37"/>
      <c r="Q50" s="37"/>
      <c r="R50" s="37"/>
      <c r="S50" s="37"/>
      <c r="T50" s="39"/>
      <c r="U50" s="40"/>
      <c r="V50" s="54">
        <f t="shared" si="2"/>
        <v>1.004437710812919</v>
      </c>
    </row>
    <row r="51" spans="2:22" x14ac:dyDescent="0.25">
      <c r="B51" s="4">
        <v>39</v>
      </c>
      <c r="C51" s="90" t="str">
        <f>[1]Лист1!B52</f>
        <v>ИП Сидельникова А.М.</v>
      </c>
      <c r="D51" s="91"/>
      <c r="E51" s="92"/>
      <c r="F51" s="34">
        <v>2.0453153704837721</v>
      </c>
      <c r="G51" s="8">
        <f>F51*G67/100</f>
        <v>0.28304710349050827</v>
      </c>
      <c r="H51" s="37">
        <v>2.556120266950459</v>
      </c>
      <c r="I51" s="8">
        <f t="shared" si="4"/>
        <v>2.4071495777925862</v>
      </c>
      <c r="J51" s="37">
        <v>1.8351888566925931</v>
      </c>
      <c r="K51" s="23">
        <f t="shared" si="0"/>
        <v>0.43767602562147323</v>
      </c>
      <c r="L51" s="26">
        <f t="shared" si="1"/>
        <v>3.1278727069045678</v>
      </c>
      <c r="M51" s="47"/>
      <c r="N51" s="37"/>
      <c r="O51" s="41"/>
      <c r="P51" s="37"/>
      <c r="Q51" s="37"/>
      <c r="R51" s="37"/>
      <c r="S51" s="37"/>
      <c r="T51" s="39"/>
      <c r="U51" s="40"/>
      <c r="V51" s="54">
        <f t="shared" si="2"/>
        <v>3.1278727069045678</v>
      </c>
    </row>
    <row r="52" spans="2:22" x14ac:dyDescent="0.25">
      <c r="B52" s="5">
        <v>40</v>
      </c>
      <c r="C52" s="90" t="str">
        <f>[1]Лист1!B53</f>
        <v>ИП Ходжаева О.Д.</v>
      </c>
      <c r="D52" s="91"/>
      <c r="E52" s="92"/>
      <c r="F52" s="34">
        <v>0.78950015085990144</v>
      </c>
      <c r="G52" s="8">
        <f>F52*G67/100</f>
        <v>0.10925734687720004</v>
      </c>
      <c r="H52" s="37">
        <v>0.56799999999999995</v>
      </c>
      <c r="I52" s="8">
        <f t="shared" si="4"/>
        <v>0.53489695999999998</v>
      </c>
      <c r="J52" s="37">
        <v>0.71299999999999997</v>
      </c>
      <c r="K52" s="23">
        <f t="shared" si="0"/>
        <v>0.17004408299999998</v>
      </c>
      <c r="L52" s="26">
        <f t="shared" si="1"/>
        <v>0.81419838987719995</v>
      </c>
      <c r="M52" s="47"/>
      <c r="N52" s="37"/>
      <c r="O52" s="41"/>
      <c r="P52" s="37"/>
      <c r="Q52" s="37"/>
      <c r="R52" s="37"/>
      <c r="S52" s="37"/>
      <c r="T52" s="39"/>
      <c r="U52" s="40"/>
      <c r="V52" s="54">
        <f t="shared" si="2"/>
        <v>0.81419838987719995</v>
      </c>
    </row>
    <row r="53" spans="2:22" x14ac:dyDescent="0.25">
      <c r="B53" s="4">
        <v>41</v>
      </c>
      <c r="C53" s="90" t="str">
        <f>[1]Лист1!B54</f>
        <v>ОКМН "Мукустур"</v>
      </c>
      <c r="D53" s="91"/>
      <c r="E53" s="92"/>
      <c r="F53" s="34">
        <v>0.64869757618425028</v>
      </c>
      <c r="G53" s="8">
        <f>F53*G67/100</f>
        <v>8.9771960172986026E-2</v>
      </c>
      <c r="H53" s="37">
        <v>0.81557144704255879</v>
      </c>
      <c r="I53" s="8">
        <f t="shared" si="4"/>
        <v>0.76803994310891843</v>
      </c>
      <c r="J53" s="37">
        <v>0.95572162065985455</v>
      </c>
      <c r="K53" s="23">
        <f t="shared" si="0"/>
        <v>0.22793100503278935</v>
      </c>
      <c r="L53" s="26">
        <f t="shared" si="1"/>
        <v>1.0857429083146939</v>
      </c>
      <c r="M53" s="47"/>
      <c r="N53" s="37"/>
      <c r="O53" s="41"/>
      <c r="P53" s="37"/>
      <c r="Q53" s="37"/>
      <c r="R53" s="37"/>
      <c r="S53" s="37"/>
      <c r="T53" s="39"/>
      <c r="U53" s="40"/>
      <c r="V53" s="54">
        <f t="shared" si="2"/>
        <v>1.0857429083146939</v>
      </c>
    </row>
    <row r="54" spans="2:22" x14ac:dyDescent="0.25">
      <c r="B54" s="4">
        <v>42</v>
      </c>
      <c r="C54" s="90" t="str">
        <f>[1]Лист1!B55</f>
        <v>ООО "Сопка"</v>
      </c>
      <c r="D54" s="91"/>
      <c r="E54" s="92"/>
      <c r="F54" s="34">
        <v>1.1879975505205143</v>
      </c>
      <c r="G54" s="8">
        <f>F54*G67/100</f>
        <v>0.16440460502143292</v>
      </c>
      <c r="H54" s="37">
        <v>0.56799999999999995</v>
      </c>
      <c r="I54" s="8">
        <f t="shared" si="4"/>
        <v>0.53489695999999998</v>
      </c>
      <c r="J54" s="37">
        <v>1.1641502719739718</v>
      </c>
      <c r="K54" s="23">
        <f t="shared" si="0"/>
        <v>0.27763936251334448</v>
      </c>
      <c r="L54" s="26">
        <f t="shared" si="1"/>
        <v>0.97694092753477735</v>
      </c>
      <c r="M54" s="47"/>
      <c r="N54" s="37"/>
      <c r="O54" s="41"/>
      <c r="P54" s="37"/>
      <c r="Q54" s="37"/>
      <c r="R54" s="37"/>
      <c r="S54" s="37"/>
      <c r="T54" s="39"/>
      <c r="U54" s="40"/>
      <c r="V54" s="54">
        <f t="shared" si="2"/>
        <v>0.97694092753477735</v>
      </c>
    </row>
    <row r="55" spans="2:22" x14ac:dyDescent="0.25">
      <c r="B55" s="4">
        <v>43</v>
      </c>
      <c r="C55" s="90" t="str">
        <f>[1]Лист1!B56</f>
        <v>ООО "ТРК"</v>
      </c>
      <c r="D55" s="91"/>
      <c r="E55" s="92"/>
      <c r="F55" s="34">
        <v>1.3962033067973052</v>
      </c>
      <c r="G55" s="8">
        <f>F55*G67/100</f>
        <v>0.1932177832210655</v>
      </c>
      <c r="H55" s="37">
        <v>0.56799999999999995</v>
      </c>
      <c r="I55" s="8">
        <f t="shared" si="4"/>
        <v>0.53489695999999998</v>
      </c>
      <c r="J55" s="37">
        <v>1.0726450104214325</v>
      </c>
      <c r="K55" s="23">
        <f t="shared" si="0"/>
        <v>0.25581618118041782</v>
      </c>
      <c r="L55" s="26">
        <f t="shared" si="1"/>
        <v>0.98393092440148333</v>
      </c>
      <c r="M55" s="47">
        <v>0.83699999999999997</v>
      </c>
      <c r="N55" s="37">
        <f>M55*($N$67)/100</f>
        <v>1.6876715579999999</v>
      </c>
      <c r="O55" s="41"/>
      <c r="P55" s="37"/>
      <c r="Q55" s="37"/>
      <c r="R55" s="37"/>
      <c r="S55" s="37"/>
      <c r="T55" s="39"/>
      <c r="U55" s="40">
        <f t="shared" ref="U55:U58" si="6">T55+R55+P55+N55</f>
        <v>1.6876715579999999</v>
      </c>
      <c r="V55" s="54">
        <f t="shared" si="2"/>
        <v>2.6716024824014832</v>
      </c>
    </row>
    <row r="56" spans="2:22" x14ac:dyDescent="0.25">
      <c r="B56" s="4">
        <v>44</v>
      </c>
      <c r="C56" s="90" t="str">
        <f>[1]Лист1!B57</f>
        <v>ООО "Енисейский залив"</v>
      </c>
      <c r="D56" s="91"/>
      <c r="E56" s="92"/>
      <c r="F56" s="33">
        <v>0.503</v>
      </c>
      <c r="G56" s="8">
        <f>F56*G67/100</f>
        <v>6.9609164000000001E-2</v>
      </c>
      <c r="H56" s="37">
        <v>0.56799999999999995</v>
      </c>
      <c r="I56" s="8">
        <f t="shared" si="4"/>
        <v>0.53489695999999998</v>
      </c>
      <c r="J56" s="37">
        <v>0.76400000000000001</v>
      </c>
      <c r="K56" s="23">
        <f t="shared" si="0"/>
        <v>0.182207124</v>
      </c>
      <c r="L56" s="26">
        <f t="shared" si="1"/>
        <v>0.78671324800000009</v>
      </c>
      <c r="M56" s="47">
        <v>0.156</v>
      </c>
      <c r="N56" s="37">
        <f>M56*($N$67)/100</f>
        <v>0.314548104</v>
      </c>
      <c r="O56" s="38">
        <v>0.79800000000000004</v>
      </c>
      <c r="P56" s="37">
        <f>O56*($P$67)/100</f>
        <v>1.0432836540000001</v>
      </c>
      <c r="Q56" s="37">
        <v>1.238</v>
      </c>
      <c r="R56" s="37">
        <f t="shared" ref="R56:R58" si="7">Q56*($R$67)/100</f>
        <v>1.154182448</v>
      </c>
      <c r="S56" s="37"/>
      <c r="T56" s="39"/>
      <c r="U56" s="40">
        <f t="shared" si="6"/>
        <v>2.5120142059999999</v>
      </c>
      <c r="V56" s="54">
        <f t="shared" si="2"/>
        <v>3.2987274539999998</v>
      </c>
    </row>
    <row r="57" spans="2:22" x14ac:dyDescent="0.25">
      <c r="B57" s="5">
        <v>45</v>
      </c>
      <c r="C57" s="90" t="str">
        <f>[1]Лист1!B58</f>
        <v>ООО "Агро-Маркет"</v>
      </c>
      <c r="D57" s="91"/>
      <c r="E57" s="92"/>
      <c r="F57" s="33"/>
      <c r="G57" s="8"/>
      <c r="H57" s="37"/>
      <c r="I57" s="8"/>
      <c r="J57" s="37"/>
      <c r="K57" s="16"/>
      <c r="L57" s="26">
        <f t="shared" si="1"/>
        <v>0</v>
      </c>
      <c r="M57" s="47"/>
      <c r="N57" s="37"/>
      <c r="O57" s="38"/>
      <c r="P57" s="37"/>
      <c r="Q57" s="37">
        <v>0.63200000000000001</v>
      </c>
      <c r="R57" s="37">
        <f t="shared" si="7"/>
        <v>0.589211072</v>
      </c>
      <c r="S57" s="37"/>
      <c r="T57" s="39"/>
      <c r="U57" s="40">
        <f t="shared" si="6"/>
        <v>0.589211072</v>
      </c>
      <c r="V57" s="54">
        <f t="shared" si="2"/>
        <v>0.589211072</v>
      </c>
    </row>
    <row r="58" spans="2:22" x14ac:dyDescent="0.25">
      <c r="B58" s="4">
        <v>46</v>
      </c>
      <c r="C58" s="90" t="str">
        <f>[1]Лист1!B59</f>
        <v>ООО "Дары Ангары"</v>
      </c>
      <c r="D58" s="91"/>
      <c r="E58" s="92"/>
      <c r="F58" s="33">
        <v>6.0999999999999999E-2</v>
      </c>
      <c r="G58" s="8">
        <f>F58*G67/100</f>
        <v>8.4416679999999994E-3</v>
      </c>
      <c r="H58" s="37">
        <v>0.84</v>
      </c>
      <c r="I58" s="8">
        <f>H58*($I$67)/100</f>
        <v>0.79104479999999999</v>
      </c>
      <c r="J58" s="37">
        <v>0.81299999999999994</v>
      </c>
      <c r="K58" s="23">
        <f>J58*($K$67)/100</f>
        <v>0.193893183</v>
      </c>
      <c r="L58" s="26">
        <f t="shared" si="1"/>
        <v>0.99337965100000003</v>
      </c>
      <c r="M58" s="47">
        <v>14.689</v>
      </c>
      <c r="N58" s="37">
        <f>M58*($N$67)/100</f>
        <v>29.617930126000001</v>
      </c>
      <c r="O58" s="38">
        <v>7.0609999999999999</v>
      </c>
      <c r="P58" s="37">
        <f>O58*($P$67)/100</f>
        <v>9.2313607530000006</v>
      </c>
      <c r="Q58" s="37">
        <v>3.3969999999999998</v>
      </c>
      <c r="R58" s="37">
        <f t="shared" si="7"/>
        <v>3.1670095120000004</v>
      </c>
      <c r="S58" s="37">
        <v>1.96</v>
      </c>
      <c r="T58" s="58">
        <f>S58*T67/100</f>
        <v>0.12193356</v>
      </c>
      <c r="U58" s="40">
        <f t="shared" si="6"/>
        <v>42.138233951000004</v>
      </c>
      <c r="V58" s="54">
        <f t="shared" si="2"/>
        <v>43.131613602000002</v>
      </c>
    </row>
    <row r="59" spans="2:22" x14ac:dyDescent="0.25">
      <c r="B59" s="4">
        <v>47</v>
      </c>
      <c r="C59" s="90" t="str">
        <f>[1]Лист1!B60</f>
        <v>ООО "Электра-Т"</v>
      </c>
      <c r="D59" s="91"/>
      <c r="E59" s="92"/>
      <c r="F59" s="34">
        <v>0.77770973668095522</v>
      </c>
      <c r="G59" s="8">
        <f>F59*G67/100</f>
        <v>0.10762569503980403</v>
      </c>
      <c r="H59" s="37">
        <v>0.56759999999999999</v>
      </c>
      <c r="I59" s="8">
        <f>H59*($I$67)/100</f>
        <v>0.53452027199999996</v>
      </c>
      <c r="J59" s="37">
        <v>0.71299999999999997</v>
      </c>
      <c r="K59" s="23">
        <f>J59*($K$67)/100</f>
        <v>0.17004408299999998</v>
      </c>
      <c r="L59" s="26">
        <f t="shared" si="1"/>
        <v>0.81219005003980393</v>
      </c>
      <c r="M59" s="47"/>
      <c r="N59" s="37"/>
      <c r="O59" s="41"/>
      <c r="P59" s="37"/>
      <c r="Q59" s="37"/>
      <c r="R59" s="37"/>
      <c r="S59" s="37"/>
      <c r="T59" s="39"/>
      <c r="U59" s="40"/>
      <c r="V59" s="54">
        <f t="shared" si="2"/>
        <v>0.81219005003980393</v>
      </c>
    </row>
    <row r="60" spans="2:22" x14ac:dyDescent="0.25">
      <c r="B60" s="4">
        <v>48</v>
      </c>
      <c r="C60" s="90" t="str">
        <f>[1]Лист1!B61</f>
        <v>ООО "ПХ "Пясино"</v>
      </c>
      <c r="D60" s="91"/>
      <c r="E60" s="92"/>
      <c r="F60" s="34">
        <v>0.54309564517751185</v>
      </c>
      <c r="G60" s="8">
        <f>F60*G67/100</f>
        <v>7.5157920144825516E-2</v>
      </c>
      <c r="H60" s="37">
        <v>0.5675</v>
      </c>
      <c r="I60" s="8">
        <f>H60*($I$67)/100</f>
        <v>0.53442610000000002</v>
      </c>
      <c r="J60" s="37">
        <v>0.71299999999999997</v>
      </c>
      <c r="K60" s="23">
        <f>J60*($K$67)/100</f>
        <v>0.17004408299999998</v>
      </c>
      <c r="L60" s="26">
        <f t="shared" si="1"/>
        <v>0.77962810314482545</v>
      </c>
      <c r="M60" s="47"/>
      <c r="N60" s="37"/>
      <c r="O60" s="41"/>
      <c r="P60" s="37"/>
      <c r="Q60" s="37"/>
      <c r="R60" s="37"/>
      <c r="S60" s="37"/>
      <c r="T60" s="39"/>
      <c r="U60" s="40"/>
      <c r="V60" s="54">
        <f t="shared" si="2"/>
        <v>0.77962810314482545</v>
      </c>
    </row>
    <row r="61" spans="2:22" ht="30.75" customHeight="1" x14ac:dyDescent="0.25">
      <c r="B61" s="5">
        <v>49</v>
      </c>
      <c r="C61" s="107" t="str">
        <f>[1]Лист1!B62</f>
        <v>Община КМНС "Кумак Кытыл"</v>
      </c>
      <c r="D61" s="108"/>
      <c r="E61" s="109"/>
      <c r="F61" s="34"/>
      <c r="G61" s="8"/>
      <c r="H61" s="37"/>
      <c r="I61" s="8"/>
      <c r="J61" s="37">
        <v>0.71299999999999997</v>
      </c>
      <c r="K61" s="23">
        <f>J61*($K$67)/100</f>
        <v>0.17004408299999998</v>
      </c>
      <c r="L61" s="26">
        <f t="shared" si="1"/>
        <v>0.17004408299999998</v>
      </c>
      <c r="M61" s="47"/>
      <c r="N61" s="37"/>
      <c r="O61" s="41">
        <v>0.40500000000000003</v>
      </c>
      <c r="P61" s="37">
        <f>O61*($P$67)/100</f>
        <v>0.52948606500000006</v>
      </c>
      <c r="Q61" s="37"/>
      <c r="R61" s="37"/>
      <c r="S61" s="37"/>
      <c r="T61" s="39"/>
      <c r="U61" s="40">
        <f>T61+R61+P61+N61</f>
        <v>0.52948606500000006</v>
      </c>
      <c r="V61" s="54">
        <f t="shared" si="2"/>
        <v>0.69953014800000002</v>
      </c>
    </row>
    <row r="62" spans="2:22" x14ac:dyDescent="0.25">
      <c r="B62" s="4">
        <v>50</v>
      </c>
      <c r="C62" s="90" t="str">
        <f>[1]Лист1!B63</f>
        <v>СРО КМНС "Тиртя Лимбя"</v>
      </c>
      <c r="D62" s="91"/>
      <c r="E62" s="92"/>
      <c r="F62" s="34"/>
      <c r="G62" s="8"/>
      <c r="H62" s="37"/>
      <c r="I62" s="8"/>
      <c r="J62" s="37"/>
      <c r="K62" s="16"/>
      <c r="L62" s="26"/>
      <c r="M62" s="47"/>
      <c r="N62" s="37"/>
      <c r="O62" s="41"/>
      <c r="P62" s="37"/>
      <c r="Q62" s="37">
        <v>0.73786909607805118</v>
      </c>
      <c r="R62" s="37">
        <f>Q62*($R$67)/100</f>
        <v>0.68791240679718291</v>
      </c>
      <c r="S62" s="37">
        <v>11.257999999999999</v>
      </c>
      <c r="T62" s="39">
        <f>S62*($T$67)/100</f>
        <v>0.7003714379999999</v>
      </c>
      <c r="U62" s="40">
        <f t="shared" ref="U62:U65" si="8">T62+R62+P62+N62</f>
        <v>1.3882838447971828</v>
      </c>
      <c r="V62" s="54">
        <f t="shared" si="2"/>
        <v>1.3882838447971828</v>
      </c>
    </row>
    <row r="63" spans="2:22" x14ac:dyDescent="0.25">
      <c r="B63" s="4">
        <v>51</v>
      </c>
      <c r="C63" s="90" t="str">
        <f>[1]Лист1!B64</f>
        <v>СХА "Левинские  пески"</v>
      </c>
      <c r="D63" s="91"/>
      <c r="E63" s="92"/>
      <c r="F63" s="34">
        <v>4.470300061236987</v>
      </c>
      <c r="G63" s="8">
        <f>F63*G67/100</f>
        <v>0.61863588487446419</v>
      </c>
      <c r="H63" s="37">
        <v>3.9883432959032454</v>
      </c>
      <c r="I63" s="8">
        <f t="shared" ref="I63:I65" si="9">H63*($I$67)/100</f>
        <v>3.755902648618004</v>
      </c>
      <c r="J63" s="37">
        <v>3.8635554877738802</v>
      </c>
      <c r="K63" s="23">
        <f>J63*($K$67)/100</f>
        <v>0.92142321183468046</v>
      </c>
      <c r="L63" s="26">
        <f t="shared" si="1"/>
        <v>5.2959617453271495</v>
      </c>
      <c r="M63" s="47">
        <v>1.452622205696001</v>
      </c>
      <c r="N63" s="37">
        <f>M63*($N$67)/100</f>
        <v>2.9289715424998404</v>
      </c>
      <c r="O63" s="41">
        <f>7.392*100/138.388</f>
        <v>5.3415035985779111</v>
      </c>
      <c r="P63" s="37">
        <f>O63*($P$67)/100</f>
        <v>6.983337584183599</v>
      </c>
      <c r="Q63" s="37">
        <v>1.4124184273438003</v>
      </c>
      <c r="R63" s="37">
        <f>Q63*($R$67)/100</f>
        <v>1.3167920501389156</v>
      </c>
      <c r="S63" s="37"/>
      <c r="T63" s="39"/>
      <c r="U63" s="40">
        <f t="shared" si="8"/>
        <v>11.229101176822354</v>
      </c>
      <c r="V63" s="54">
        <f t="shared" si="2"/>
        <v>16.525062922149502</v>
      </c>
    </row>
    <row r="64" spans="2:22" x14ac:dyDescent="0.25">
      <c r="B64" s="4">
        <v>52</v>
      </c>
      <c r="C64" s="90" t="str">
        <f>[1]Лист1!B65</f>
        <v>ИП Вэнго В.Н.</v>
      </c>
      <c r="D64" s="91"/>
      <c r="E64" s="92"/>
      <c r="F64" s="34">
        <v>0.48224881826410543</v>
      </c>
      <c r="G64" s="8">
        <f>F64*G67/100</f>
        <v>6.6737449461933024E-2</v>
      </c>
      <c r="H64" s="37">
        <v>0.56759999999999999</v>
      </c>
      <c r="I64" s="8">
        <f t="shared" si="9"/>
        <v>0.53452027199999996</v>
      </c>
      <c r="J64" s="37">
        <v>0.71299999999999997</v>
      </c>
      <c r="K64" s="23">
        <f>J64*($K$67)/100</f>
        <v>0.17004408299999998</v>
      </c>
      <c r="L64" s="26">
        <f t="shared" si="1"/>
        <v>0.77130180446193297</v>
      </c>
      <c r="M64" s="47"/>
      <c r="N64" s="37"/>
      <c r="O64" s="41"/>
      <c r="P64" s="37"/>
      <c r="Q64" s="37"/>
      <c r="R64" s="37"/>
      <c r="S64" s="37"/>
      <c r="T64" s="39"/>
      <c r="U64" s="40"/>
      <c r="V64" s="54">
        <f t="shared" si="2"/>
        <v>0.77130180446193297</v>
      </c>
    </row>
    <row r="65" spans="2:23" ht="35.25" customHeight="1" thickBot="1" x14ac:dyDescent="0.3">
      <c r="B65" s="6">
        <v>53</v>
      </c>
      <c r="C65" s="110" t="str">
        <f>[1]Лист1!B66</f>
        <v>СРО КМНС "Коу-Кюнь" (Солнце)</v>
      </c>
      <c r="D65" s="111"/>
      <c r="E65" s="112"/>
      <c r="F65" s="42"/>
      <c r="G65" s="27"/>
      <c r="H65" s="43">
        <v>0.56799999999999995</v>
      </c>
      <c r="I65" s="8">
        <f t="shared" si="9"/>
        <v>0.53489695999999998</v>
      </c>
      <c r="J65" s="43"/>
      <c r="K65" s="28"/>
      <c r="L65" s="44">
        <f t="shared" si="1"/>
        <v>0.53489695999999998</v>
      </c>
      <c r="M65" s="48">
        <v>1.6559999999999999</v>
      </c>
      <c r="N65" s="49">
        <f>M65*($N$67)/100</f>
        <v>3.3390491039999994</v>
      </c>
      <c r="O65" s="50"/>
      <c r="P65" s="49"/>
      <c r="Q65" s="49"/>
      <c r="R65" s="49"/>
      <c r="S65" s="49"/>
      <c r="T65" s="52"/>
      <c r="U65" s="56">
        <f t="shared" si="8"/>
        <v>3.3390491039999994</v>
      </c>
      <c r="V65" s="55">
        <f t="shared" si="2"/>
        <v>3.8739460639999992</v>
      </c>
    </row>
    <row r="66" spans="2:23" x14ac:dyDescent="0.25">
      <c r="B66" s="3"/>
      <c r="C66" s="99" t="s">
        <v>13</v>
      </c>
      <c r="D66" s="100"/>
      <c r="E66" s="101"/>
      <c r="F66" s="29"/>
      <c r="G66" s="9">
        <f>SUM(G14:G65)</f>
        <v>13.03095813196957</v>
      </c>
      <c r="H66" s="9"/>
      <c r="I66" s="9">
        <f>SUM(I14:I65)</f>
        <v>85.227127294416192</v>
      </c>
      <c r="J66" s="9"/>
      <c r="K66" s="10">
        <f>SUM(K14:K65)</f>
        <v>21.746352810920094</v>
      </c>
      <c r="L66" s="25"/>
      <c r="M66" s="21"/>
      <c r="N66" s="22">
        <f>SUM(N18:N65)</f>
        <v>196.97940996711716</v>
      </c>
      <c r="O66" s="22"/>
      <c r="P66" s="22">
        <f>SUM(P18:P65)</f>
        <v>123.18893463906626</v>
      </c>
      <c r="Q66" s="22"/>
      <c r="R66" s="22">
        <f>SUM(R14:R65)</f>
        <v>90.444349465990044</v>
      </c>
      <c r="S66" s="22"/>
      <c r="T66" s="23">
        <f>SUM(T14:T65)</f>
        <v>6.1617507059999994</v>
      </c>
      <c r="U66" s="11"/>
      <c r="V66" s="25">
        <f>SUM(V14:V65)</f>
        <v>536.77888301547944</v>
      </c>
      <c r="W66" s="57"/>
    </row>
    <row r="67" spans="2:23" x14ac:dyDescent="0.25">
      <c r="B67" s="4"/>
      <c r="C67" s="90" t="s">
        <v>14</v>
      </c>
      <c r="D67" s="91"/>
      <c r="E67" s="92"/>
      <c r="F67" s="30"/>
      <c r="G67" s="8">
        <v>13.838800000000001</v>
      </c>
      <c r="H67" s="8"/>
      <c r="I67" s="8">
        <v>94.171999999999997</v>
      </c>
      <c r="J67" s="8"/>
      <c r="K67" s="13">
        <v>23.8491</v>
      </c>
      <c r="L67" s="14"/>
      <c r="M67" s="15"/>
      <c r="N67" s="8">
        <v>201.63339999999999</v>
      </c>
      <c r="O67" s="8"/>
      <c r="P67" s="8">
        <v>130.7373</v>
      </c>
      <c r="Q67" s="8"/>
      <c r="R67" s="8">
        <v>93.229600000000005</v>
      </c>
      <c r="S67" s="8"/>
      <c r="T67" s="8">
        <v>6.2210999999999999</v>
      </c>
      <c r="U67" s="14"/>
      <c r="V67" s="14">
        <f>SUM(F67:U67)</f>
        <v>563.68129999999996</v>
      </c>
    </row>
    <row r="68" spans="2:23" ht="15.75" thickBot="1" x14ac:dyDescent="0.3">
      <c r="B68" s="7"/>
      <c r="C68" s="102" t="s">
        <v>15</v>
      </c>
      <c r="D68" s="103"/>
      <c r="E68" s="104"/>
      <c r="F68" s="31"/>
      <c r="G68" s="17">
        <f>G67-G66</f>
        <v>0.80784186803043134</v>
      </c>
      <c r="H68" s="17"/>
      <c r="I68" s="17">
        <f>I67-I66</f>
        <v>8.9448727055838049</v>
      </c>
      <c r="J68" s="17"/>
      <c r="K68" s="18">
        <f>K67-K66</f>
        <v>2.1027471890799063</v>
      </c>
      <c r="L68" s="19"/>
      <c r="M68" s="20"/>
      <c r="N68" s="17">
        <f>N67-N66</f>
        <v>4.653990032882831</v>
      </c>
      <c r="O68" s="17"/>
      <c r="P68" s="17">
        <f>P67-P66</f>
        <v>7.5483653609337438</v>
      </c>
      <c r="Q68" s="17"/>
      <c r="R68" s="17">
        <f>R67-R66</f>
        <v>2.7852505340099611</v>
      </c>
      <c r="S68" s="8"/>
      <c r="T68" s="8">
        <f>T67-T66</f>
        <v>5.9349294000000441E-2</v>
      </c>
      <c r="U68" s="19"/>
      <c r="V68" s="19">
        <f>V67-V66</f>
        <v>26.902416984520528</v>
      </c>
    </row>
  </sheetData>
  <mergeCells count="79">
    <mergeCell ref="C66:E66"/>
    <mergeCell ref="C67:E67"/>
    <mergeCell ref="C49:E49"/>
    <mergeCell ref="C50:E50"/>
    <mergeCell ref="C51:E51"/>
    <mergeCell ref="C52:E52"/>
    <mergeCell ref="C53:E53"/>
    <mergeCell ref="C59:E59"/>
    <mergeCell ref="C48:E48"/>
    <mergeCell ref="S1:V2"/>
    <mergeCell ref="U8:V8"/>
    <mergeCell ref="B3:T7"/>
    <mergeCell ref="C47:E47"/>
    <mergeCell ref="C37:E37"/>
    <mergeCell ref="C38:E38"/>
    <mergeCell ref="C39:E39"/>
    <mergeCell ref="C40:E40"/>
    <mergeCell ref="C41:E41"/>
    <mergeCell ref="C45:E45"/>
    <mergeCell ref="C25:E25"/>
    <mergeCell ref="C26:E26"/>
    <mergeCell ref="C27:E27"/>
    <mergeCell ref="C28:E28"/>
    <mergeCell ref="C29:E29"/>
    <mergeCell ref="C68:E68"/>
    <mergeCell ref="U9:U13"/>
    <mergeCell ref="V9:V13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46:E46"/>
    <mergeCell ref="C36:E36"/>
    <mergeCell ref="C35:E35"/>
    <mergeCell ref="C42:E42"/>
    <mergeCell ref="C43:E43"/>
    <mergeCell ref="C44:E44"/>
    <mergeCell ref="C19:E19"/>
    <mergeCell ref="C20:E20"/>
    <mergeCell ref="C21:E21"/>
    <mergeCell ref="C22:E22"/>
    <mergeCell ref="C23:E23"/>
    <mergeCell ref="C24:E24"/>
    <mergeCell ref="C30:E30"/>
    <mergeCell ref="C31:E31"/>
    <mergeCell ref="C32:E32"/>
    <mergeCell ref="C33:E33"/>
    <mergeCell ref="C34:E34"/>
    <mergeCell ref="C18:E18"/>
    <mergeCell ref="L9:L13"/>
    <mergeCell ref="M10:M13"/>
    <mergeCell ref="N10:N13"/>
    <mergeCell ref="O10:O13"/>
    <mergeCell ref="M9:T9"/>
    <mergeCell ref="S10:S13"/>
    <mergeCell ref="T10:T13"/>
    <mergeCell ref="C14:E14"/>
    <mergeCell ref="C15:E15"/>
    <mergeCell ref="C16:E16"/>
    <mergeCell ref="C17:E17"/>
    <mergeCell ref="P10:P13"/>
    <mergeCell ref="Q10:Q13"/>
    <mergeCell ref="R10:R13"/>
    <mergeCell ref="B9:B13"/>
    <mergeCell ref="C9:E13"/>
    <mergeCell ref="F9:K9"/>
    <mergeCell ref="F10:F13"/>
    <mergeCell ref="G10:G13"/>
    <mergeCell ref="H10:H13"/>
    <mergeCell ref="I10:I13"/>
    <mergeCell ref="J10:J13"/>
    <mergeCell ref="K10:K13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2026-08-12T07:23:31Z</dcterms:modified>
</cp:coreProperties>
</file>